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4.xml" ContentType="application/vnd.openxmlformats-officedocument.spreadsheetml.worksheet+xml"/>
  <Override PartName="/xl/worksheets/sheet13.xml" ContentType="application/vnd.openxmlformats-officedocument.spreadsheetml.worksheet+xml"/>
  <Override PartName="/xl/worksheets/sheet9.xml" ContentType="application/vnd.openxmlformats-officedocument.spreadsheetml.worksheet+xml"/>
  <Default Extension="emf" ContentType="image/x-emf"/>
  <Default Extension="rels" ContentType="application/vnd.openxmlformats-package.relationships+xml"/>
  <Override PartName="/xl/worksheets/sheet20.xml" ContentType="application/vnd.openxmlformats-officedocument.spreadsheetml.worksheet+xml"/>
  <Override PartName="/xl/worksheets/sheet21.xml" ContentType="application/vnd.openxmlformats-officedocument.spreadsheetml.worksheet+xml"/>
  <Override PartName="/xl/worksheets/sheet1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Default Extension="vml" ContentType="application/vnd.openxmlformats-officedocument.vmlDrawing"/>
  <Default Extension="sigs" ContentType="application/vnd.openxmlformats-package.digital-signature-origin"/>
  <Override PartName="/xl/worksheets/sheet1.xml" ContentType="application/vnd.openxmlformats-officedocument.spreadsheetml.worksheet+xml"/>
  <Override PartName="/xl/calcChain.xml" ContentType="application/vnd.openxmlformats-officedocument.spreadsheetml.calcChain+xml"/>
  <Override PartName="/_xmlsignatures/sig4.xml" ContentType="application/vnd.openxmlformats-package.digital-signature-xmlsignature+xml"/>
  <Override PartName="/xl/worksheets/sheet19.xml" ContentType="application/vnd.openxmlformats-officedocument.spreadsheetml.worksheet+xml"/>
  <Override PartName="/xl/sharedStrings.xml" ContentType="application/vnd.openxmlformats-officedocument.spreadsheetml.sharedStrings+xml"/>
  <Override PartName="/_xmlsignatures/sig2.xml" ContentType="application/vnd.openxmlformats-package.digital-signature-xmlsignature+xml"/>
  <Override PartName="/_xmlsignatures/sig3.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a\Desktop\"/>
    </mc:Choice>
  </mc:AlternateContent>
  <bookViews>
    <workbookView xWindow="-120" yWindow="-120" windowWidth="15600" windowHeight="11160" tabRatio="948"/>
  </bookViews>
  <sheets>
    <sheet name="caratula" sheetId="18" r:id="rId1"/>
    <sheet name="estado de situacion patrimonial" sheetId="2" r:id="rId2"/>
    <sheet name="estado de resultados" sheetId="3" r:id="rId3"/>
    <sheet name="Evolucion del patrimonio" sheetId="16" r:id="rId4"/>
    <sheet name="Flujo de Caja" sheetId="5" r:id="rId5"/>
    <sheet name="Notas Contables" sheetId="26" r:id="rId6"/>
    <sheet name="Bienes de uso" sheetId="6" r:id="rId7"/>
    <sheet name="Activo Intangible" sheetId="7" r:id="rId8"/>
    <sheet name="Inversiones acciones debentures" sheetId="8" r:id="rId9"/>
    <sheet name="Otras inversiones" sheetId="9" r:id="rId10"/>
    <sheet name="previsiones" sheetId="10" r:id="rId11"/>
    <sheet name="costos de mercaderias" sheetId="11" r:id="rId12"/>
    <sheet name="Activo y pasivo dolares" sheetId="12" r:id="rId13"/>
    <sheet name="Informacion sobre costo y gasto" sheetId="13" r:id="rId14"/>
    <sheet name="Datos estadisticos" sheetId="14" r:id="rId15"/>
    <sheet name="INDICE ECONOMICO FINANCIERO" sheetId="15" r:id="rId16"/>
    <sheet name="Composicion accionaria" sheetId="22" state="hidden" r:id="rId17"/>
    <sheet name="Hoja1" sheetId="21" state="hidden" r:id="rId18"/>
    <sheet name="Re3217" sheetId="23" r:id="rId19"/>
    <sheet name="Persona Vinculadas" sheetId="24" r:id="rId20"/>
    <sheet name="Acta" sheetId="25" r:id="rId21"/>
  </sheets>
  <definedNames>
    <definedName name="_GoBack" localSheetId="5">'Notas Contables'!$A$79</definedName>
    <definedName name="OLE_LINK1" localSheetId="1">'estado de situacion patrimonial'!$I$5</definedName>
    <definedName name="OLE_LINK10" localSheetId="1">'estado de situacion patrimonial'!#REF!</definedName>
    <definedName name="OLE_LINK12" localSheetId="1">'estado de situacion patrimonial'!#REF!</definedName>
    <definedName name="OLE_LINK13" localSheetId="1">'estado de situacion patrimonial'!#REF!</definedName>
    <definedName name="OLE_LINK14" localSheetId="1">'estado de situacion patrimonial'!#REF!</definedName>
    <definedName name="OLE_LINK15" localSheetId="1">'estado de situacion patrimonial'!#REF!</definedName>
    <definedName name="OLE_LINK16" localSheetId="1">'estado de situacion patrimonial'!#REF!</definedName>
    <definedName name="OLE_LINK17" localSheetId="1">'estado de situacion patrimonial'!#REF!</definedName>
    <definedName name="OLE_LINK18" localSheetId="1">'estado de situacion patrimonial'!#REF!</definedName>
    <definedName name="OLE_LINK19" localSheetId="1">'estado de situacion patrimonial'!#REF!</definedName>
    <definedName name="OLE_LINK2" localSheetId="1">'estado de situacion patrimonial'!$H$8</definedName>
    <definedName name="OLE_LINK20" localSheetId="1">'estado de situacion patrimonial'!#REF!</definedName>
    <definedName name="OLE_LINK21" localSheetId="1">'estado de situacion patrimonial'!#REF!</definedName>
    <definedName name="OLE_LINK22" localSheetId="1">'estado de situacion patrimonial'!#REF!</definedName>
    <definedName name="OLE_LINK23" localSheetId="1">'estado de situacion patrimonial'!#REF!</definedName>
    <definedName name="OLE_LINK24" localSheetId="1">'estado de situacion patrimonial'!#REF!</definedName>
    <definedName name="OLE_LINK25" localSheetId="1">'estado de situacion patrimonial'!#REF!</definedName>
    <definedName name="OLE_LINK26" localSheetId="2">'estado de resultados'!#REF!</definedName>
    <definedName name="OLE_LINK27" localSheetId="2">'estado de resultados'!#REF!</definedName>
    <definedName name="OLE_LINK28" localSheetId="2">'estado de resultados'!#REF!</definedName>
    <definedName name="OLE_LINK29" localSheetId="2">'estado de resultados'!#REF!</definedName>
    <definedName name="OLE_LINK30" localSheetId="1">'estado de situacion patrimonial'!#REF!</definedName>
    <definedName name="OLE_LINK31" localSheetId="1">'estado de situacion patrimonial'!#REF!</definedName>
    <definedName name="OLE_LINK32" localSheetId="1">'estado de situacion patrimonial'!$H$10</definedName>
    <definedName name="OLE_LINK40" localSheetId="3">'Evolucion del patrimonio'!$F$25</definedName>
    <definedName name="OLE_LINK5" localSheetId="1">'estado de situacion patrimonial'!#REF!</definedName>
    <definedName name="OLE_LINK6" localSheetId="1">'estado de situacion patrimonial'!#REF!</definedName>
    <definedName name="OLE_LINK7" localSheetId="1">'estado de situacion patrimonial'!#REF!</definedName>
    <definedName name="OLE_LINK8" localSheetId="1">'estado de situacion patrimonial'!#REF!</definedName>
    <definedName name="OLE_LINK9" localSheetId="6">'Bienes de uso'!$D$57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1" i="24" l="1"/>
  <c r="B31" i="24"/>
  <c r="C36" i="24"/>
  <c r="B36" i="24"/>
  <c r="G20" i="14" l="1"/>
  <c r="E9" i="12" l="1"/>
  <c r="E10" i="12"/>
  <c r="E11" i="12"/>
  <c r="E12" i="12"/>
  <c r="E13" i="12"/>
  <c r="E14" i="12"/>
  <c r="E15" i="12"/>
  <c r="B12" i="14" l="1"/>
  <c r="L18" i="22" l="1"/>
  <c r="L17" i="22"/>
  <c r="L14" i="22"/>
  <c r="L13" i="22"/>
  <c r="F19" i="22"/>
  <c r="J17" i="22"/>
  <c r="J18" i="22"/>
  <c r="J19" i="22" s="1"/>
  <c r="J14" i="22"/>
  <c r="F14" i="22"/>
  <c r="F15" i="22" s="1"/>
  <c r="F22" i="22" s="1"/>
  <c r="J22" i="22" s="1"/>
  <c r="J13" i="22"/>
  <c r="K19" i="22" l="1"/>
  <c r="J15" i="22"/>
  <c r="K15" i="22" s="1"/>
  <c r="M19" i="6" l="1"/>
  <c r="G15" i="16" l="1"/>
  <c r="G16" i="16"/>
  <c r="G17" i="16"/>
  <c r="G18" i="16"/>
  <c r="G19" i="16"/>
  <c r="G20" i="16"/>
  <c r="G19" i="6" l="1"/>
  <c r="N19" i="6" s="1"/>
  <c r="L18" i="6"/>
  <c r="K18" i="6"/>
  <c r="J18" i="6"/>
  <c r="H18" i="6"/>
  <c r="F18" i="6"/>
  <c r="E18" i="6"/>
  <c r="D18" i="6"/>
  <c r="C18" i="6"/>
  <c r="M17" i="6"/>
  <c r="G17" i="6"/>
  <c r="M16" i="6"/>
  <c r="G16" i="6"/>
  <c r="M15" i="6"/>
  <c r="G15" i="6"/>
  <c r="M14" i="6"/>
  <c r="G14" i="6"/>
  <c r="M13" i="6"/>
  <c r="G13" i="6"/>
  <c r="M12" i="6"/>
  <c r="G12" i="6"/>
  <c r="M11" i="6"/>
  <c r="G11" i="6"/>
  <c r="M10" i="6"/>
  <c r="G10" i="6"/>
  <c r="M9" i="6"/>
  <c r="G9" i="6"/>
  <c r="F17" i="13"/>
  <c r="N11" i="6" l="1"/>
  <c r="N12" i="6"/>
  <c r="N16" i="6"/>
  <c r="N9" i="6"/>
  <c r="N13" i="6"/>
  <c r="N17" i="6"/>
  <c r="N15" i="6"/>
  <c r="M18" i="6"/>
  <c r="G18" i="6"/>
  <c r="N14" i="6"/>
  <c r="N10" i="6"/>
  <c r="C12" i="14"/>
  <c r="D22" i="14"/>
  <c r="D23" i="3"/>
  <c r="D25" i="3"/>
  <c r="D27" i="3"/>
  <c r="D21" i="3" s="1"/>
  <c r="G19" i="13"/>
  <c r="B18" i="13"/>
  <c r="C27" i="3"/>
  <c r="F16" i="13"/>
  <c r="F8" i="13"/>
  <c r="M15" i="16"/>
  <c r="E28" i="2"/>
  <c r="E14" i="2"/>
  <c r="B14" i="2"/>
  <c r="B28" i="2"/>
  <c r="G35" i="18"/>
  <c r="I35" i="18" s="1"/>
  <c r="E9" i="10"/>
  <c r="E8" i="10"/>
  <c r="F8" i="10"/>
  <c r="J8" i="16"/>
  <c r="E10" i="10" l="1"/>
  <c r="B29" i="2"/>
  <c r="N18" i="6"/>
  <c r="D19" i="3"/>
  <c r="F15" i="13"/>
  <c r="C18" i="13"/>
  <c r="C21" i="3" s="1"/>
  <c r="E18" i="2" l="1"/>
  <c r="E8" i="16" l="1"/>
  <c r="M20" i="16"/>
  <c r="D16" i="7" l="1"/>
  <c r="C16" i="7"/>
  <c r="J10" i="7"/>
  <c r="E11" i="7"/>
  <c r="J11" i="7" s="1"/>
  <c r="E18" i="11"/>
  <c r="C18" i="11"/>
  <c r="F18" i="2" l="1"/>
  <c r="C17" i="5" l="1"/>
  <c r="C23" i="5"/>
  <c r="D17" i="5"/>
  <c r="D23" i="5"/>
  <c r="D18" i="13" l="1"/>
  <c r="C23" i="3" s="1"/>
  <c r="B11" i="21" l="1"/>
  <c r="B12" i="21" s="1"/>
  <c r="B14" i="21" s="1"/>
  <c r="I32" i="15" l="1"/>
  <c r="G32" i="15" l="1"/>
  <c r="F31" i="12" l="1"/>
  <c r="F35" i="12" s="1"/>
  <c r="C31" i="12"/>
  <c r="C35" i="12" s="1"/>
  <c r="E29" i="12"/>
  <c r="E28" i="12"/>
  <c r="E27" i="12"/>
  <c r="E26" i="12"/>
  <c r="E25" i="12"/>
  <c r="E31" i="12" l="1"/>
  <c r="E35" i="12" s="1"/>
  <c r="F17" i="12"/>
  <c r="F22" i="12" s="1"/>
  <c r="C17" i="12" l="1"/>
  <c r="C22" i="12" s="1"/>
  <c r="E16" i="12"/>
  <c r="E17" i="12" l="1"/>
  <c r="E22" i="12" s="1"/>
  <c r="E13" i="11" l="1"/>
  <c r="C13" i="11"/>
  <c r="E11" i="11" l="1"/>
  <c r="E20" i="11" s="1"/>
  <c r="D15" i="3" s="1"/>
  <c r="C11" i="11"/>
  <c r="C20" i="11" s="1"/>
  <c r="C15" i="3" l="1"/>
  <c r="F14" i="10"/>
  <c r="E14" i="10"/>
  <c r="D14" i="10"/>
  <c r="C14" i="10"/>
  <c r="B14" i="10"/>
  <c r="D10" i="10" l="1"/>
  <c r="B10" i="10"/>
  <c r="F10" i="10" s="1"/>
  <c r="F9" i="10"/>
  <c r="C10" i="10" l="1"/>
  <c r="G22" i="8"/>
  <c r="F22" i="8"/>
  <c r="E22" i="8"/>
  <c r="C22" i="8" l="1"/>
  <c r="C21" i="8" l="1"/>
  <c r="C15" i="8" l="1"/>
  <c r="E13" i="8"/>
  <c r="J16" i="7"/>
  <c r="E16" i="7"/>
  <c r="B16" i="7"/>
  <c r="B17" i="7" l="1"/>
  <c r="E17" i="7" s="1"/>
  <c r="J17" i="7" s="1"/>
  <c r="J18" i="7" s="1"/>
  <c r="E18" i="7" s="1"/>
  <c r="B18" i="7" s="1"/>
  <c r="E15" i="8"/>
  <c r="F13" i="8"/>
  <c r="F21" i="8" l="1"/>
  <c r="E21" i="8" s="1"/>
  <c r="F15" i="8"/>
  <c r="G13" i="8"/>
  <c r="G21" i="8" l="1"/>
  <c r="G15" i="8"/>
  <c r="E18" i="13" l="1"/>
  <c r="C25" i="3" s="1"/>
  <c r="F14" i="13"/>
  <c r="F13" i="13"/>
  <c r="F12" i="13"/>
  <c r="F11" i="13"/>
  <c r="F10" i="13"/>
  <c r="F9" i="13" l="1"/>
  <c r="F18" i="13" s="1"/>
  <c r="D13" i="5"/>
  <c r="D25" i="5" s="1"/>
  <c r="C13" i="5"/>
  <c r="C25" i="5" s="1"/>
  <c r="D27" i="5" l="1"/>
  <c r="C27" i="5" s="1"/>
  <c r="N20" i="16" l="1"/>
  <c r="J20" i="16" l="1"/>
  <c r="J19" i="16" l="1"/>
  <c r="J18" i="16"/>
  <c r="J17" i="16"/>
  <c r="M17" i="16" l="1"/>
  <c r="M19" i="16"/>
  <c r="G14" i="16"/>
  <c r="M14" i="16" s="1"/>
  <c r="L12" i="16"/>
  <c r="K12" i="16"/>
  <c r="I12" i="16"/>
  <c r="H12" i="16"/>
  <c r="F12" i="16"/>
  <c r="D12" i="16"/>
  <c r="D21" i="16" s="1"/>
  <c r="C12" i="16"/>
  <c r="C21" i="16" s="1"/>
  <c r="B12" i="16"/>
  <c r="B21" i="16" s="1"/>
  <c r="J12" i="16" l="1"/>
  <c r="J21" i="16" s="1"/>
  <c r="I21" i="16" s="1"/>
  <c r="H21" i="16" s="1"/>
  <c r="E12" i="16" l="1"/>
  <c r="G8" i="16"/>
  <c r="M8" i="16" s="1"/>
  <c r="M12" i="16" s="1"/>
  <c r="F28" i="2"/>
  <c r="I28" i="15" s="1"/>
  <c r="G28" i="15"/>
  <c r="C28" i="2"/>
  <c r="F14" i="2"/>
  <c r="I18" i="15" s="1"/>
  <c r="G17" i="15" l="1"/>
  <c r="G12" i="16"/>
  <c r="G21" i="16" s="1"/>
  <c r="F21" i="16" s="1"/>
  <c r="N8" i="16"/>
  <c r="N12" i="16" s="1"/>
  <c r="G18" i="15"/>
  <c r="E19" i="2"/>
  <c r="F19" i="2"/>
  <c r="C14" i="2"/>
  <c r="I36" i="18"/>
  <c r="E21" i="16" l="1"/>
  <c r="I17" i="15"/>
  <c r="J17" i="15" s="1"/>
  <c r="C29" i="2"/>
  <c r="I22" i="15"/>
  <c r="J22" i="15" s="1"/>
  <c r="F29" i="2"/>
  <c r="G22" i="15"/>
  <c r="H22" i="15" s="1"/>
  <c r="E29" i="2"/>
  <c r="M21" i="16"/>
  <c r="N21" i="16"/>
  <c r="H17" i="15"/>
  <c r="G36" i="18"/>
  <c r="L21" i="16" l="1"/>
  <c r="K21" i="16" s="1"/>
  <c r="C19" i="3"/>
  <c r="D17" i="3"/>
  <c r="D29" i="3" s="1"/>
  <c r="C17" i="3"/>
  <c r="C29" i="3" l="1"/>
  <c r="D30" i="3"/>
  <c r="I31" i="15" s="1"/>
  <c r="C30" i="3"/>
  <c r="D33" i="3" l="1"/>
  <c r="G31" i="15"/>
  <c r="H31" i="15" s="1"/>
  <c r="C33" i="3"/>
</calcChain>
</file>

<file path=xl/sharedStrings.xml><?xml version="1.0" encoding="utf-8"?>
<sst xmlns="http://schemas.openxmlformats.org/spreadsheetml/2006/main" count="1253" uniqueCount="880">
  <si>
    <t>ACTIVO</t>
  </si>
  <si>
    <t>PASIVO</t>
  </si>
  <si>
    <t>ACTIVO CORRIENTE</t>
  </si>
  <si>
    <t>ACTIVO NO CORRIENTE</t>
  </si>
  <si>
    <t>Total del Activo Corriente</t>
  </si>
  <si>
    <t>PASIVO CORRRIENTE</t>
  </si>
  <si>
    <t>Total del Pasivo Corriente</t>
  </si>
  <si>
    <t>Total del Activo no Corriente</t>
  </si>
  <si>
    <t>Total del Activo</t>
  </si>
  <si>
    <t xml:space="preserve">PASIVO NO CORRIENTE </t>
  </si>
  <si>
    <t>Total del Pasivo no Corriente</t>
  </si>
  <si>
    <t xml:space="preserve">Total del Pasivo </t>
  </si>
  <si>
    <t>Total del Pasivo y Patrimonio Neto</t>
  </si>
  <si>
    <t xml:space="preserve">Ejercicio Finalizado el </t>
  </si>
  <si>
    <t>Impuesto a la Renta</t>
  </si>
  <si>
    <t>RUBROS</t>
  </si>
  <si>
    <t>PRIMAS DE EMISION</t>
  </si>
  <si>
    <t>APORTES NO CAPITALIZ.</t>
  </si>
  <si>
    <t>REVALUOS</t>
  </si>
  <si>
    <t>TOTAL</t>
  </si>
  <si>
    <t>RESERVA LEGAL</t>
  </si>
  <si>
    <t>OTRAS RESERVAS</t>
  </si>
  <si>
    <t>TOTAL DEL PATRIMONIO NETO</t>
  </si>
  <si>
    <t xml:space="preserve">EJERCICIO FINALIZADO EL </t>
  </si>
  <si>
    <t>Saldo al inicio del ejercicio</t>
  </si>
  <si>
    <t>Según estados contables del ejercicio anterior</t>
  </si>
  <si>
    <t>Ajustes del saldo (Nota_)</t>
  </si>
  <si>
    <t>Saldos ajustados</t>
  </si>
  <si>
    <t>Otras Reservas</t>
  </si>
  <si>
    <t xml:space="preserve">Ejercicio finalizado el </t>
  </si>
  <si>
    <t>Utilidad del ejercicio</t>
  </si>
  <si>
    <t xml:space="preserve">PATRIMONIO NETO </t>
  </si>
  <si>
    <t>Total del Patrimonio Neto</t>
  </si>
  <si>
    <t>Sindico</t>
  </si>
  <si>
    <t>CONCEPTOS</t>
  </si>
  <si>
    <t>Utilidad Bruta</t>
  </si>
  <si>
    <t>INGRESOS OPERATIVOS</t>
  </si>
  <si>
    <t>INGRESOS NO OPERATIVOS</t>
  </si>
  <si>
    <t>Utilidad Neta antes del impuesto</t>
  </si>
  <si>
    <t xml:space="preserve">ESTADO DE VARIACION DEL  DEL PATRIMONIO NETO </t>
  </si>
  <si>
    <t>RESULTADOS DEL EJERCICIO</t>
  </si>
  <si>
    <t>RESULTADO ACUMULADO</t>
  </si>
  <si>
    <t>FLUJO DE EFECTIVO POR ACTIVIDADES OPERATIVAS</t>
  </si>
  <si>
    <t>VENTAS NETAS( COBRO NETO)</t>
  </si>
  <si>
    <t>PAGO A PROVEEDORES LOCALES( PAGO NETO)</t>
  </si>
  <si>
    <t>PAGO A PROVEEDORES DEL EXTERIOR (PAGO NETO)</t>
  </si>
  <si>
    <t>EFECTIVO PAGADO A EMPLEADOS</t>
  </si>
  <si>
    <t>EFECTIVO GENERADO(USADO) POR OTRAS ACTIVIDADES OPERATIVAS</t>
  </si>
  <si>
    <t>PAGO DE IMPUESTOS</t>
  </si>
  <si>
    <t>EFECTIVO NETO POR ACTIVIDADES OPERATIVAS</t>
  </si>
  <si>
    <t>FLUJO DE EFECTIVO POR ACTIVIDADES DE INVERSION</t>
  </si>
  <si>
    <t>AUMENTO /DISMINUCION NETO/A DE INVERSIONES TEMPORARIAS</t>
  </si>
  <si>
    <t>AUMENTO /DISMINUCION NETO/A PROPIEDAD PLANTA Y EQUIPO</t>
  </si>
  <si>
    <t>EFECTIVO NETO POR ACTIVIDADES DE INVERSION</t>
  </si>
  <si>
    <t>FLUJO DE EFECTIVO POR ACTIVIDADES DE FINANCIAMIENTO</t>
  </si>
  <si>
    <t>APORTE DE CAPITAL</t>
  </si>
  <si>
    <t>AUMENTO/DISMINUCION NETO/A DE PRESTAMO</t>
  </si>
  <si>
    <t>DIVIDENDOS PAGADOS</t>
  </si>
  <si>
    <t>AUMENTO /DISMINUCION NETO/A DE INTERES</t>
  </si>
  <si>
    <t>EFECTIVO NETO POR ACTIVIDADES DE FINANCIAMIENTO</t>
  </si>
  <si>
    <t>EFECTIVO DE LA GANANCIA O PERDIDA POR DIFERENCIA DE TIPO DE CAMBIO</t>
  </si>
  <si>
    <t>AUMENTO/ DISMINUCION NETO/A DE EFECTIOS Y SUS EQUIVALENTES</t>
  </si>
  <si>
    <t>EFECTIVO Y SUS EQUIVALENTES AL COMIENZO DEL PERIODO</t>
  </si>
  <si>
    <t>EFECTIVO Y SUS EQUIVALENTES AL CIERRE DEL PERIODO</t>
  </si>
  <si>
    <t>ESTADO DE FLUJO DE EFECTIVO</t>
  </si>
  <si>
    <t>Las notas y anexos que se acompañan son parte integrante de los Estados Contables</t>
  </si>
  <si>
    <t xml:space="preserve">ESTADO DE SITUACION PATRIMONIAL </t>
  </si>
  <si>
    <t>BALANCE GENERAL</t>
  </si>
  <si>
    <t>(Expresado en Guaranies)</t>
  </si>
  <si>
    <t>CUENTAS</t>
  </si>
  <si>
    <t>VALORES DE ORIGEN</t>
  </si>
  <si>
    <t>Al inicio</t>
  </si>
  <si>
    <t>del periodo</t>
  </si>
  <si>
    <t>Alta y transf</t>
  </si>
  <si>
    <t>Al cierre</t>
  </si>
  <si>
    <t>Acumuladas al inicio del periodo</t>
  </si>
  <si>
    <t xml:space="preserve">AMORTIZACIONES </t>
  </si>
  <si>
    <t>Altas del periodo</t>
  </si>
  <si>
    <t>Bajas del periodo</t>
  </si>
  <si>
    <t>Acumuladas al cierre del periodo</t>
  </si>
  <si>
    <t>Neto Resultante</t>
  </si>
  <si>
    <t>( Expresado en Guaranies)</t>
  </si>
  <si>
    <t>ACTIVO INTANGIBLES</t>
  </si>
  <si>
    <t>AMORTIZACIONES</t>
  </si>
  <si>
    <t>INVERSIONES, ACCIONES, DEBENTURES Y OTROS TITULOS EMITIDOS EN SERIE</t>
  </si>
  <si>
    <t>PARTICIPACION EN OTRAS SOCIEDADES</t>
  </si>
  <si>
    <t>Denominacion y caracteristicas de los Valores Emisor</t>
  </si>
  <si>
    <t>Clase</t>
  </si>
  <si>
    <t>Valor Nominal Unitario</t>
  </si>
  <si>
    <t>Cantidad</t>
  </si>
  <si>
    <t>Valor Nominal Total</t>
  </si>
  <si>
    <t>Valor Patrimonial Total</t>
  </si>
  <si>
    <t>Valor de Libros</t>
  </si>
  <si>
    <t>Valor de Cotizacion</t>
  </si>
  <si>
    <t>Informacion sobre el Emisor</t>
  </si>
  <si>
    <t xml:space="preserve">% de Participacion </t>
  </si>
  <si>
    <t>Actividades Principal</t>
  </si>
  <si>
    <t>Capital</t>
  </si>
  <si>
    <t>Según Ultimo Balance</t>
  </si>
  <si>
    <t>Resultado</t>
  </si>
  <si>
    <t>P. Neto</t>
  </si>
  <si>
    <t>Total Ejercicio Actual</t>
  </si>
  <si>
    <t>Total Ejercicio Anterior</t>
  </si>
  <si>
    <t>Inversiones Permanentes</t>
  </si>
  <si>
    <t>OTRAS INVERSIONES</t>
  </si>
  <si>
    <t>Cuentas</t>
  </si>
  <si>
    <t>Valor de Costo</t>
  </si>
  <si>
    <t>Amortizacion</t>
  </si>
  <si>
    <t>Valor Registrado Año Actual</t>
  </si>
  <si>
    <t>Valor Registrado Año Anterior</t>
  </si>
  <si>
    <t>Inversiones</t>
  </si>
  <si>
    <t>Corrientes</t>
  </si>
  <si>
    <t>Sub Total</t>
  </si>
  <si>
    <t xml:space="preserve">Inversiones a Capitalizar </t>
  </si>
  <si>
    <t>No corrientes</t>
  </si>
  <si>
    <t>Sub total</t>
  </si>
  <si>
    <t>Totales del ejercicio</t>
  </si>
  <si>
    <t>PREVISIONES</t>
  </si>
  <si>
    <t>Rubro</t>
  </si>
  <si>
    <t>Saldo al inicio del Ejercicio</t>
  </si>
  <si>
    <t>Constitucion</t>
  </si>
  <si>
    <t>Desafectacion Aplicación</t>
  </si>
  <si>
    <t>Saldo al cierre Ejercicio Actual</t>
  </si>
  <si>
    <t>Saldo al cierre Ejercicio Anterior</t>
  </si>
  <si>
    <t>Total</t>
  </si>
  <si>
    <t>COSTO DE MERCADERIAS O PRODUCTOS VENDIDOS</t>
  </si>
  <si>
    <t>O SERVICIOS PRESTADOS</t>
  </si>
  <si>
    <t>DETALLE</t>
  </si>
  <si>
    <t>I. COSTO DE MERCADERIAS O PRODUCTOS VENDIDOS</t>
  </si>
  <si>
    <t>Existencia al comienzo del periodo</t>
  </si>
  <si>
    <t>Compras del Periodo y/o Transferencias</t>
  </si>
  <si>
    <t>Existencias al cierre del periodo</t>
  </si>
  <si>
    <t>Costos de Mercaderias o Productos Vendidos</t>
  </si>
  <si>
    <t>Total Activo Corriente</t>
  </si>
  <si>
    <t>Total Activo No Corriente</t>
  </si>
  <si>
    <t>Pasivo Corriente</t>
  </si>
  <si>
    <t>Total Pasivo Corriente</t>
  </si>
  <si>
    <t>Total Pasivo No Corriente</t>
  </si>
  <si>
    <t>INFORMACION REQUERIDA SOBRE COSTOS Y GASTOS</t>
  </si>
  <si>
    <t>Gastos de Administracion</t>
  </si>
  <si>
    <t>DATOS ESTADISTICOS</t>
  </si>
  <si>
    <t>ACUMULADO AL FIN DEL PERIODO</t>
  </si>
  <si>
    <t>INDICADORES OPERATIVOS</t>
  </si>
  <si>
    <t>Cantidad de Empleados y Obreros</t>
  </si>
  <si>
    <t>Consumo de Energia (en guaranies)</t>
  </si>
  <si>
    <t>Cantidad de Sucursales</t>
  </si>
  <si>
    <t>INDICES ECONOMICOS- FINANCIEROS</t>
  </si>
  <si>
    <t>ACUMULADO AL FINAL DEL PERIODOS</t>
  </si>
  <si>
    <t>INDICES</t>
  </si>
  <si>
    <t>LIQUIDEZ (1)</t>
  </si>
  <si>
    <t>1) Activo Corriente</t>
  </si>
  <si>
    <t>2) Total de Pasivo</t>
  </si>
  <si>
    <t>Patrimonio Neto</t>
  </si>
  <si>
    <t>Patrimonio Neto excluido el Resultado del periodo</t>
  </si>
  <si>
    <t xml:space="preserve">…………………………………                                              </t>
  </si>
  <si>
    <t>……………………………….</t>
  </si>
  <si>
    <t>………………………..</t>
  </si>
  <si>
    <t>Hugo Alfredo Yubi</t>
  </si>
  <si>
    <t>Maria del Carmen Paredes</t>
  </si>
  <si>
    <t>…………………..</t>
  </si>
  <si>
    <t>………………………………</t>
  </si>
  <si>
    <t>Muebles y equipos</t>
  </si>
  <si>
    <t>Herramientas y equipos</t>
  </si>
  <si>
    <t>Rodados</t>
  </si>
  <si>
    <t>Maquinas impresoras</t>
  </si>
  <si>
    <t>Equipos de informatica</t>
  </si>
  <si>
    <t>Equipos de comunicación</t>
  </si>
  <si>
    <t>Construcciones</t>
  </si>
  <si>
    <t>Sistemas Informaticos</t>
  </si>
  <si>
    <t>Inmuebles</t>
  </si>
  <si>
    <t>NO APLICABLE</t>
  </si>
  <si>
    <t>Nro</t>
  </si>
  <si>
    <t>…………………………………</t>
  </si>
  <si>
    <t>Llave de Local</t>
  </si>
  <si>
    <t>Registro de Marcas</t>
  </si>
  <si>
    <t>PROPIEDAD PLANTA Y EQUIPOS</t>
  </si>
  <si>
    <t>Deducidas del Activo</t>
  </si>
  <si>
    <t>Incluidas en  el Pasivo</t>
  </si>
  <si>
    <t>Mercaderias de Reventa</t>
  </si>
  <si>
    <t>Materia primas y materiales</t>
  </si>
  <si>
    <t>Otros</t>
  </si>
  <si>
    <t>Mercaderia de reventa</t>
  </si>
  <si>
    <t>Moneda Extranjera</t>
  </si>
  <si>
    <t>Moneda Local</t>
  </si>
  <si>
    <t>Monto</t>
  </si>
  <si>
    <t>Cambio Vigente</t>
  </si>
  <si>
    <t>US$</t>
  </si>
  <si>
    <t xml:space="preserve">PASIVO </t>
  </si>
  <si>
    <t>Total  Pasivo</t>
  </si>
  <si>
    <t>Total ACTIVO</t>
  </si>
  <si>
    <t>Gastos operacionales</t>
  </si>
  <si>
    <t>TOTALES</t>
  </si>
  <si>
    <t>Remuneraciones de Administradores, Directores, Sindicos y Consejo de Vigilancia</t>
  </si>
  <si>
    <t>Honorarios y Remuneracion por Servicios</t>
  </si>
  <si>
    <t>Sueldos al Personal</t>
  </si>
  <si>
    <t>Contribuciones Sociales</t>
  </si>
  <si>
    <t>Gastos de Publicidad y Propaganda</t>
  </si>
  <si>
    <t>Intereses, Multas y Recargos Impositivos</t>
  </si>
  <si>
    <t>Impuestos tasas y Contribuciones Impuesto a la Renta</t>
  </si>
  <si>
    <t>Intereses a Bancos e Instituciones Financieras</t>
  </si>
  <si>
    <t>Otros Gastos</t>
  </si>
  <si>
    <t>Volumen de Ventas( en unidades)</t>
  </si>
  <si>
    <t>Volumen de Ventas ( en guaranies)</t>
  </si>
  <si>
    <t>Costos de las mercaderias (servicios) vendidas ( Anexo F)</t>
  </si>
  <si>
    <t>Gastos de Operativos y Comercializacion(Anexo H)</t>
  </si>
  <si>
    <t>Gastos de administracion(Anexo H)</t>
  </si>
  <si>
    <t>ANEXO A</t>
  </si>
  <si>
    <t>ANEXO C</t>
  </si>
  <si>
    <t>ANEXO D</t>
  </si>
  <si>
    <t>ANEXO E</t>
  </si>
  <si>
    <t>ANEXO F</t>
  </si>
  <si>
    <t>ANEXO G</t>
  </si>
  <si>
    <t>ANEXO H</t>
  </si>
  <si>
    <t>ANEXO I</t>
  </si>
  <si>
    <t>ANEXO J</t>
  </si>
  <si>
    <t>GANANCIAS RESERVADAS</t>
  </si>
  <si>
    <t>Disponibilidades (Nota 3)</t>
  </si>
  <si>
    <t>APORTE DE LOS SOCIOS</t>
  </si>
  <si>
    <t xml:space="preserve">ESTADO DE RESULTADOS  </t>
  </si>
  <si>
    <t>Totales al 31/12/2014</t>
  </si>
  <si>
    <t>Total ejercicio 31/12/2014</t>
  </si>
  <si>
    <t>CAPITAL INTEGRADO</t>
  </si>
  <si>
    <t>Presidente</t>
  </si>
  <si>
    <t>……………………………</t>
  </si>
  <si>
    <t>ANEXO B</t>
  </si>
  <si>
    <t>ACTIVOS Y PASIVOS EN MONEDAS EXTRANJERAS( Expresado en Guaranies)</t>
  </si>
  <si>
    <t>DISPONIBILIDADES</t>
  </si>
  <si>
    <t>ANTICIPOS</t>
  </si>
  <si>
    <t>PASIVO CORRIENTE</t>
  </si>
  <si>
    <t>DEUDAS DEL EXTERIOR</t>
  </si>
  <si>
    <t>PASIVO NO CORRIENTE</t>
  </si>
  <si>
    <t>Denominacion:</t>
  </si>
  <si>
    <t>MATIZ SOCIEDAD ANONIMA EMISORA</t>
  </si>
  <si>
    <t>Domicilio Legal:</t>
  </si>
  <si>
    <t>Avd. Defensores del Chaco Nro.1492 c/ Padre Rigual Asuncion, Paraguay</t>
  </si>
  <si>
    <t>Actividad Principal:</t>
  </si>
  <si>
    <t>Importacion- Venta de insumos publicitarios y serigrafico</t>
  </si>
  <si>
    <t>Inscripcion en el Registro Publico de Comercio:</t>
  </si>
  <si>
    <t>Composicion del Capital: Por acciones ordinarias nominativas</t>
  </si>
  <si>
    <t>Acciones</t>
  </si>
  <si>
    <t>Nominativas</t>
  </si>
  <si>
    <t>Hugo Yubi</t>
  </si>
  <si>
    <t>Contadora</t>
  </si>
  <si>
    <t>CONTENIDO</t>
  </si>
  <si>
    <t>PAGINA</t>
  </si>
  <si>
    <t>I. Estados Contables</t>
  </si>
  <si>
    <t>Balance General</t>
  </si>
  <si>
    <t>Estado de Resultados</t>
  </si>
  <si>
    <t>Estado de Evolucion del Patrimonio Neto</t>
  </si>
  <si>
    <t>Estado de Flujos de Efectivo</t>
  </si>
  <si>
    <t>Notas de los Estados Contables</t>
  </si>
  <si>
    <t>II. Anexos</t>
  </si>
  <si>
    <t>A. Bienes de Uso</t>
  </si>
  <si>
    <t>B. Activos Intangibles</t>
  </si>
  <si>
    <t>C. Inversiones, acciones, deventures y otros titulos</t>
  </si>
  <si>
    <t>D. Otras Inversiones</t>
  </si>
  <si>
    <t>E. Previsiones</t>
  </si>
  <si>
    <t>F. Costo de Mercaderias o Productos Vendidos</t>
  </si>
  <si>
    <t>G. Activos y Pasivos en Monedas Extranjeras</t>
  </si>
  <si>
    <t>H. Informacion Requerida sobre Costos y Gastos</t>
  </si>
  <si>
    <t>I. Datos Estadisticos</t>
  </si>
  <si>
    <t>J. Indice Economico</t>
  </si>
  <si>
    <t>IV. Informe de Sindico</t>
  </si>
  <si>
    <t>Informe de Sindico</t>
  </si>
  <si>
    <t>III. ACTA DE DIRECTORIO</t>
  </si>
  <si>
    <t>Inscripción en la Comisión Nacional de Valores:</t>
  </si>
  <si>
    <t>Fecha de Vencimiento del Estatuto Social:</t>
  </si>
  <si>
    <t>Tipo</t>
  </si>
  <si>
    <t>Voto Simple</t>
  </si>
  <si>
    <t>1 (uno)</t>
  </si>
  <si>
    <t>Capital Suscripto</t>
  </si>
  <si>
    <t>Capital Integrado</t>
  </si>
  <si>
    <t>Nro. de Voto por acción</t>
  </si>
  <si>
    <t>Sumas</t>
  </si>
  <si>
    <t>RENTABILIDAD (3)</t>
  </si>
  <si>
    <t>ENDEUDAMIENTO (2)</t>
  </si>
  <si>
    <t>Resultado antes del Impuesto a la Renta</t>
  </si>
  <si>
    <t>3)</t>
  </si>
  <si>
    <t>Año 2.113</t>
  </si>
  <si>
    <t>Revaluo del periodo</t>
  </si>
  <si>
    <t>Acumuladas al Inicio del periodo</t>
  </si>
  <si>
    <t>Amortizaciones del periodo</t>
  </si>
  <si>
    <t>Al cierre del periodo</t>
  </si>
  <si>
    <t>Altas y transf. del periodo</t>
  </si>
  <si>
    <t>APORTE APORTE NO CAPITALIZADO</t>
  </si>
  <si>
    <t>Revaluo</t>
  </si>
  <si>
    <t>Gastos   Bancarios</t>
  </si>
  <si>
    <t xml:space="preserve">Distribucion de resultados acumulados </t>
  </si>
  <si>
    <t xml:space="preserve">Banco Regional </t>
  </si>
  <si>
    <t>Banco Continental</t>
  </si>
  <si>
    <t>%</t>
  </si>
  <si>
    <t>Revalúo del Periodo</t>
  </si>
  <si>
    <t xml:space="preserve">Totales </t>
  </si>
  <si>
    <t>DEUDAS DEL LOCAL</t>
  </si>
  <si>
    <t xml:space="preserve">Beatriz Benitez </t>
  </si>
  <si>
    <t>Beatriz Benitez</t>
  </si>
  <si>
    <t xml:space="preserve">Reserva Legal </t>
  </si>
  <si>
    <t xml:space="preserve">Suscripcion  acciones ordinarias </t>
  </si>
  <si>
    <t>Banco Sudameris Caja de ahorro</t>
  </si>
  <si>
    <t>Banco Bancop Cta. Cte.</t>
  </si>
  <si>
    <t>CLIENTES</t>
  </si>
  <si>
    <t>Deudas Financieras (Nota 19)</t>
  </si>
  <si>
    <t>Capital  Integrado (Nota 20 )</t>
  </si>
  <si>
    <t>Aportes realizado a  Integrar (Nota 21)</t>
  </si>
  <si>
    <t>Fondo de Reserva Legal. ( Nota 22)</t>
  </si>
  <si>
    <t>Reserva de Revaluo. (Nota 22)</t>
  </si>
  <si>
    <t>Reserva Tecnica. (Nota 22)</t>
  </si>
  <si>
    <t>Resultado del ejercicio anterior. (Nota 23)</t>
  </si>
  <si>
    <t>Utilidad del ejercicio. (Nota 23)</t>
  </si>
  <si>
    <t>Ventas  Netas  (Nota24)</t>
  </si>
  <si>
    <t>Otros Ingresos (Nota 25)</t>
  </si>
  <si>
    <t>Gastos Bancarios (Anexo H) (Nota 26)</t>
  </si>
  <si>
    <t>Banco Continental Caja de ahorro</t>
  </si>
  <si>
    <t>Aumento de Capital</t>
  </si>
  <si>
    <t>Gastos de Ventas</t>
  </si>
  <si>
    <t>Banco Atlas Caja de Ahorro</t>
  </si>
  <si>
    <t>Composición de la Cartera de Créditos</t>
  </si>
  <si>
    <t>Situación</t>
  </si>
  <si>
    <t>Monto (en G.)</t>
  </si>
  <si>
    <t>(En G.)</t>
  </si>
  <si>
    <t>(En %)</t>
  </si>
  <si>
    <t>A- Total Cartera no Vencida</t>
  </si>
  <si>
    <t>Composición Cartera Vencida</t>
  </si>
  <si>
    <t xml:space="preserve"> Normal</t>
  </si>
  <si>
    <t xml:space="preserve"> En Gestión de Cobro</t>
  </si>
  <si>
    <t xml:space="preserve"> En Gestión de Cobro Judicial</t>
  </si>
  <si>
    <t>Creditos Incobrable</t>
  </si>
  <si>
    <t>B. Cartera Vencida</t>
  </si>
  <si>
    <t>TOTAL DE LA CARTERA (A+B)</t>
  </si>
  <si>
    <t>Observaciones</t>
  </si>
  <si>
    <t>Criterios de Clasificación Utilizados</t>
  </si>
  <si>
    <t>Normal</t>
  </si>
  <si>
    <t>1día a 30 días de atrasos</t>
  </si>
  <si>
    <t>En Gestión de Cobro</t>
  </si>
  <si>
    <t>31 día a 90 días de atrasos</t>
  </si>
  <si>
    <t>En Gestión de Cobro Judicial</t>
  </si>
  <si>
    <t>de 91 días  a mas días de atraso</t>
  </si>
  <si>
    <t>Créditos Incobrables</t>
  </si>
  <si>
    <t>de 1083 días de atraso</t>
  </si>
  <si>
    <t>AL 31/12/2018</t>
  </si>
  <si>
    <t>Depreciaciones(Anexo A)</t>
  </si>
  <si>
    <t>Totales al 31/12/2018</t>
  </si>
  <si>
    <t>Creditos por Ventas (Nota 4)</t>
  </si>
  <si>
    <t>Otros Creditos ( Nota 5)</t>
  </si>
  <si>
    <t>Bienes de cambio ( Nota 6)</t>
  </si>
  <si>
    <t>Otros Activos ( Nota  7)</t>
  </si>
  <si>
    <t>Creditos por Ventas ( Nota 8 )</t>
  </si>
  <si>
    <t>Bienes de Cambio ( Nota 9 )</t>
  </si>
  <si>
    <t>Bienes de Uso  Anexo A (Nota 10)</t>
  </si>
  <si>
    <t>Activos Intangibles ( Nota 11) Anexo B</t>
  </si>
  <si>
    <t>Cuenta a Pagar  (Nota 12)</t>
  </si>
  <si>
    <t>Deudas Financieras y Bancarias (Nota 13 )</t>
  </si>
  <si>
    <t>Remuneraciones y Cargas Sociales a Pagar (Nota 14)</t>
  </si>
  <si>
    <t>Cargas Fiscales a Pagar(Nota 15 )</t>
  </si>
  <si>
    <t>Otros Pasivos(Nota 16 )</t>
  </si>
  <si>
    <t>Provisiones (Nota 17)</t>
  </si>
  <si>
    <t>Inversiones temporarias</t>
  </si>
  <si>
    <t xml:space="preserve">Banco Bancop  </t>
  </si>
  <si>
    <t>Cheques adelantados</t>
  </si>
  <si>
    <r>
      <t xml:space="preserve">Previsión Incobrables </t>
    </r>
    <r>
      <rPr>
        <b/>
        <sz val="11"/>
        <color rgb="FF000000"/>
        <rFont val="Times New Roman"/>
        <family val="1"/>
      </rPr>
      <t>(Nota 4)</t>
    </r>
  </si>
  <si>
    <r>
      <t xml:space="preserve">Previsión por Obsolescencia Inventario </t>
    </r>
    <r>
      <rPr>
        <b/>
        <sz val="11"/>
        <color rgb="FF000000"/>
        <rFont val="Times New Roman"/>
        <family val="1"/>
      </rPr>
      <t>(Nota 6)</t>
    </r>
  </si>
  <si>
    <t xml:space="preserve">   Propiedad Planta y Equipos</t>
  </si>
  <si>
    <t>Equipos de informática</t>
  </si>
  <si>
    <t>Sistemas Informáticos</t>
  </si>
  <si>
    <t>Depreciación Acumulada</t>
  </si>
  <si>
    <t xml:space="preserve">GASTOS OPERATIVOS </t>
  </si>
  <si>
    <t xml:space="preserve">Ganancia (Perdida) del ejercicio según el estado de Resultados </t>
  </si>
  <si>
    <t>5-20</t>
  </si>
  <si>
    <t>Disminucion Aporte a integrar</t>
  </si>
  <si>
    <t>Depreciaciones</t>
  </si>
  <si>
    <t>Cuentas a Pagar (Nota 18)</t>
  </si>
  <si>
    <t>Nro.16-08/11/2019</t>
  </si>
  <si>
    <t>Composicion del capital</t>
  </si>
  <si>
    <t>Guaranies 10.000.000.- cada una</t>
  </si>
  <si>
    <t>Acciones nominativas</t>
  </si>
  <si>
    <t>COMPOSICIÓN ACCIONARIA</t>
  </si>
  <si>
    <t>EMPRESA</t>
  </si>
  <si>
    <t xml:space="preserve">COMPOSICIÓN ACCIONARIA AL </t>
  </si>
  <si>
    <t>CAPITAL SUSCRIPTO</t>
  </si>
  <si>
    <t>CAPITAL EMITIDO</t>
  </si>
  <si>
    <t xml:space="preserve">VALOR NOMINAL DE LAS ACCIONES </t>
  </si>
  <si>
    <t>Gs.         10.000.000</t>
  </si>
  <si>
    <t>CAPITAL SUSCRIPTO E INTEGRADO AL 30 DE JUNIO DE 2019</t>
  </si>
  <si>
    <t xml:space="preserve">Nº </t>
  </si>
  <si>
    <t>ACCIONISTA</t>
  </si>
  <si>
    <t>SERIE</t>
  </si>
  <si>
    <t>Nº DE ACCIONES</t>
  </si>
  <si>
    <t xml:space="preserve">CANTIDAD DE ACCIONES </t>
  </si>
  <si>
    <t>CLASE</t>
  </si>
  <si>
    <t>TIPO</t>
  </si>
  <si>
    <t>VOTOS</t>
  </si>
  <si>
    <t xml:space="preserve">MONTO </t>
  </si>
  <si>
    <t xml:space="preserve">DEL </t>
  </si>
  <si>
    <t>AL</t>
  </si>
  <si>
    <r>
      <t>Partic.</t>
    </r>
    <r>
      <rPr>
        <sz val="12"/>
        <rFont val="Times New Roman"/>
        <family val="1"/>
      </rPr>
      <t/>
    </r>
  </si>
  <si>
    <t xml:space="preserve">Ord. Simples </t>
  </si>
  <si>
    <t xml:space="preserve">Nominativas </t>
  </si>
  <si>
    <t xml:space="preserve">    T O T A L     I N T E G R A D O</t>
  </si>
  <si>
    <t xml:space="preserve">Presidente </t>
  </si>
  <si>
    <t>Vicepresidente</t>
  </si>
  <si>
    <t>MATIZ SAE</t>
  </si>
  <si>
    <t>30 de Setiembre de 2019</t>
  </si>
  <si>
    <r>
      <rPr>
        <u/>
        <sz val="12"/>
        <rFont val="Times New Roman"/>
        <family val="1"/>
      </rPr>
      <t xml:space="preserve">CAPITAL SOCIAL </t>
    </r>
    <r>
      <rPr>
        <sz val="12"/>
        <rFont val="Times New Roman"/>
        <family val="1"/>
      </rPr>
      <t>(de acuerdo al articulo 9to. de lo Estatutos Sociales del año 2019)</t>
    </r>
    <r>
      <rPr>
        <u/>
        <sz val="14"/>
        <rFont val="Times New Roman"/>
        <family val="1"/>
      </rPr>
      <t xml:space="preserve"> </t>
    </r>
  </si>
  <si>
    <t>Representado por 2.540 Acciones Ordinarias, Valor Nominal 10.000.000 cada uno.</t>
  </si>
  <si>
    <t>Gs.  27.420.000.000.-</t>
  </si>
  <si>
    <t>Gs.27.420.000.000.-</t>
  </si>
  <si>
    <t>Gs. 25.400.000.000.-</t>
  </si>
  <si>
    <t>I</t>
  </si>
  <si>
    <t>HUGO ALFREDO YUBI DAGOGLIANO</t>
  </si>
  <si>
    <t>PATRICIA JAZMIN GOIBURU DE YUBI</t>
  </si>
  <si>
    <t>Hugo Alfredo Yubi Dagoliano</t>
  </si>
  <si>
    <t>Patricia Jazmin Goiburu de Yubi</t>
  </si>
  <si>
    <t>Por el ejercicio cerrado al  31 de diciembre de 2019. comparativo con el ejercicio finalizado al  31 de diciembre del 2018</t>
  </si>
  <si>
    <t>Por el ejercicio cerrado al  31 de diciembre de  2019. comparativo con el ejercicio finalizado al  31 de diciembre de 2018</t>
  </si>
  <si>
    <t>Por el ejercicio cerrado al  31 de diciembre del  2019. comparativo con el ejercicio finalizado al  31 diciembre del 2018</t>
  </si>
  <si>
    <t>Totales al 31/12/2019</t>
  </si>
  <si>
    <t>Por el ejercicio cerrado al  31 de diciembre del  2019. comparativo con el ejercicio finalizado al  31 de diciembre del 2018</t>
  </si>
  <si>
    <t>Total ejercicio 31/12/2019</t>
  </si>
  <si>
    <t>Total ejercicio 31/12/2018</t>
  </si>
  <si>
    <t>AL 31/12/2019</t>
  </si>
  <si>
    <t>Por el ejercicio cerrado al 31 de diciembre del  2019. comparativo con el ejercicio finalizado al  31 de diciembre del 2018</t>
  </si>
  <si>
    <t>Por el ejercicio cerrado al  31 de diciembre de 2019. comparativo con el ejercicio finalizado al  31 de diciembre de 2018</t>
  </si>
  <si>
    <t>Por el ejercicio cerrado al 31 de diciembre del  2019. Comparativo con el ejercicio finalizado al  31 de diciembre del 2018</t>
  </si>
  <si>
    <t>Composición de la Cartera de Créditos al 31 de diciembre del 2019</t>
  </si>
  <si>
    <t>(-) Previsiones al 31/12/2019</t>
  </si>
  <si>
    <t>Total Neto Cartera de Crédito al 31/12/2019</t>
  </si>
  <si>
    <t>ESTADOS CONTABLES INTERMEDIOS AL 31 DE DICIEMBRE 2019 Y 2018</t>
  </si>
  <si>
    <t>Por el ejercicio cerrado al  31 de diciembre del  2019. comparativo con el ejercicio finalizado al  31 de diciembre de 2018</t>
  </si>
  <si>
    <t>Saldos al 31/12/2019</t>
  </si>
  <si>
    <t>Por el ejercicio cerrado al  31 de diciembre del  2019. comparativo con el ejercicio finalizado al 31 de diciembre del 2018</t>
  </si>
  <si>
    <t>s/ Resol- CG Nro.32/17</t>
  </si>
  <si>
    <t>ANEXO A- INFOME SOBRE PERSONAS VINCULADAS O RELACIONADAS RES. CG NRO.1/2019</t>
  </si>
  <si>
    <t>COMPOSICION AL 31 DE DICIEMBRE 2019</t>
  </si>
  <si>
    <t>A- PARTES VINCULADAS O RELACIONADAS</t>
  </si>
  <si>
    <t>A.1 Según Art. 34 de la Ley 1284/98 ( indicar nombre de las partes)</t>
  </si>
  <si>
    <t>Nro.</t>
  </si>
  <si>
    <t>Cargo</t>
  </si>
  <si>
    <t>Nombre y Apellido</t>
  </si>
  <si>
    <t xml:space="preserve">Hugo Alfredo Yubi Dagogliano </t>
  </si>
  <si>
    <t>Siomar Yubi Goiburu</t>
  </si>
  <si>
    <t>Director Titular</t>
  </si>
  <si>
    <t>Nombre de la Empresa</t>
  </si>
  <si>
    <t>Monto de la Inversion</t>
  </si>
  <si>
    <t>Tipo de Valor</t>
  </si>
  <si>
    <t>Indicar el porcentaje de participacion en el capital integrado de la sociedad emisora( solo en el caso de inversion en accioniones)</t>
  </si>
  <si>
    <t>A.3 Activos de la sociedad comprometidos en mas del 20% en garantia de obligaciones de otra u otras empresas</t>
  </si>
  <si>
    <t>Valor de los bienes gravados</t>
  </si>
  <si>
    <t>Tipo de bien o valor</t>
  </si>
  <si>
    <t>Monto de la deuda garantizada</t>
  </si>
  <si>
    <t>Observacion: En el caso de no registrar garantias indicar en forma expresa esta situacion</t>
  </si>
  <si>
    <t>A.4 Vinculacion por nivel de endeudamiento:</t>
  </si>
  <si>
    <t>Nombre de la socidad vinculada</t>
  </si>
  <si>
    <t>Factores de vinculacion</t>
  </si>
  <si>
    <t>B) SALDOS CON PARTES RELACIONADAS</t>
  </si>
  <si>
    <t>GPRS SA</t>
  </si>
  <si>
    <t>TECNOLOGIA DIGITAL SA</t>
  </si>
  <si>
    <t>Orden del Día</t>
  </si>
  <si>
    <r>
      <t>1.</t>
    </r>
    <r>
      <rPr>
        <sz val="7"/>
        <color theme="1"/>
        <rFont val="Times New Roman"/>
        <family val="1"/>
      </rPr>
      <t xml:space="preserve">      </t>
    </r>
    <r>
      <rPr>
        <sz val="11"/>
        <color theme="1"/>
        <rFont val="Book Antiqua"/>
        <family val="1"/>
      </rPr>
      <t>Consideración del Acta de Directorio de la sesión anterior.</t>
    </r>
  </si>
  <si>
    <t>2. Consideración de los Estados Contables Básicos correspondientes al Cuarto</t>
  </si>
  <si>
    <t>Trimestre del Ejercicio Anual 2019.</t>
  </si>
  <si>
    <t xml:space="preserve">Desarrollo y Resoluciones </t>
  </si>
  <si>
    <t xml:space="preserve">lectura al Acta de la sesión anterior, cuyo texto es aprobado por unanimidad. </t>
  </si>
  <si>
    <t xml:space="preserve">expone los Estados Contables Trimestrales correspondientes al 31 de diciembre de </t>
  </si>
  <si>
    <t>2019. Tras un breve intercambio de opiniones, comentarios y consultas se ponen a</t>
  </si>
  <si>
    <t xml:space="preserve">consideración los informes presentados. </t>
  </si>
  <si>
    <t xml:space="preserve">Seguidamente, los miembros del Directorio aprueban por unanimidad los Estados </t>
  </si>
  <si>
    <t xml:space="preserve">Contables Trimestrales que serán presentados a la Comisión Nacional de Valores y </t>
  </si>
  <si>
    <t xml:space="preserve">a la Bolsa de Valores y Productos de Asunción S.A. según las exigencias expuestas </t>
  </si>
  <si>
    <t xml:space="preserve">en las  disposiciones del Mercado de Capitales. </t>
  </si>
  <si>
    <t>Sin otros puntos que considerar, se levanta la sesión siendo las 12:00 hs.</t>
  </si>
  <si>
    <t>ACTA DE DIRECTORIO Nº 137/20</t>
  </si>
  <si>
    <t xml:space="preserve">En  la  ciudad  de  asuncion,  a  los  20  días  del  mes  julio   del  2020,  siendo </t>
  </si>
  <si>
    <t>las 10:00 horas, se reúne en su local social, sito en Avda. Defensores del Chaco 1492 c/ Padre Rigual</t>
  </si>
  <si>
    <t xml:space="preserve">, el Directorio de MATIZ SAE. integrado  por  su  el presidente: Sr. Hugo Alfredo Yubi Dagogliano, </t>
  </si>
  <si>
    <t>vicepresidente: Patricia Jazmin Goiburu, Director Titular: Siomar Yubi, Sindico Titular: C.P.Beatriz Benitez</t>
  </si>
  <si>
    <t>y la Contadora C.P Maria del Carmen Paredes, para tratar los siguientes puntos:</t>
  </si>
  <si>
    <t>1. Como primer punto del orden del día, la Sra. Patricia Goiburu da</t>
  </si>
  <si>
    <t xml:space="preserve">2.  Seguidamente la C.P. Maria del Carmen Paredes, contadora de la firma, presenta y </t>
  </si>
  <si>
    <t>Acta de Directorio Nro. 137</t>
  </si>
  <si>
    <r>
      <t xml:space="preserve">Por el ejercicio anual </t>
    </r>
    <r>
      <rPr>
        <b/>
        <sz val="8"/>
        <color indexed="8"/>
        <rFont val="Arial"/>
        <family val="2"/>
      </rPr>
      <t>Nro.19</t>
    </r>
    <r>
      <rPr>
        <sz val="8"/>
        <color indexed="8"/>
        <rFont val="Arial"/>
        <family val="2"/>
      </rPr>
      <t xml:space="preserve"> iniciado el </t>
    </r>
    <r>
      <rPr>
        <b/>
        <sz val="8"/>
        <color indexed="8"/>
        <rFont val="Arial"/>
        <family val="2"/>
      </rPr>
      <t>1 de enero de 2019</t>
    </r>
    <r>
      <rPr>
        <sz val="8"/>
        <color indexed="8"/>
        <rFont val="Arial"/>
        <family val="2"/>
      </rPr>
      <t xml:space="preserve"> hasta el </t>
    </r>
    <r>
      <rPr>
        <b/>
        <sz val="8"/>
        <color indexed="8"/>
        <rFont val="Arial"/>
        <family val="2"/>
      </rPr>
      <t>31 de diciembre 2019</t>
    </r>
    <r>
      <rPr>
        <sz val="8"/>
        <color indexed="8"/>
        <rFont val="Arial"/>
        <family val="2"/>
      </rPr>
      <t>, presentado en forma comparativa con el ejercicio anterior.</t>
    </r>
  </si>
  <si>
    <r>
      <rPr>
        <b/>
        <sz val="8"/>
        <color indexed="8"/>
        <rFont val="Arial"/>
        <family val="2"/>
      </rPr>
      <t xml:space="preserve">Estatuto Social </t>
    </r>
    <r>
      <rPr>
        <sz val="8"/>
        <color indexed="8"/>
        <rFont val="Arial"/>
        <family val="2"/>
      </rPr>
      <t xml:space="preserve">segun Escritura Pública Nro. 9 Folio 19 y sgtes del Protocolo de Contratos Comerciales Sección “A” en fecha veinte y tres de mayo del dos mil cinco.- </t>
    </r>
    <r>
      <rPr>
        <b/>
        <sz val="8"/>
        <color indexed="8"/>
        <rFont val="Arial"/>
        <family val="2"/>
      </rPr>
      <t>y sus modificaciones:</t>
    </r>
    <r>
      <rPr>
        <sz val="8"/>
        <color indexed="8"/>
        <rFont val="Arial"/>
        <family val="2"/>
      </rPr>
      <t xml:space="preserve"> </t>
    </r>
    <r>
      <rPr>
        <b/>
        <sz val="8"/>
        <color indexed="8"/>
        <rFont val="Arial"/>
        <family val="2"/>
      </rPr>
      <t xml:space="preserve">1ra. </t>
    </r>
    <r>
      <rPr>
        <sz val="8"/>
        <color indexed="8"/>
        <rFont val="Arial"/>
        <family val="2"/>
      </rPr>
      <t xml:space="preserve">Escritura Pública nro. 10 folio Nro. 19 y sgtes del Protocolo de la División Comercial Serie “B” en fecha veinte y cuatro de abril del año dos mil nueve.- </t>
    </r>
    <r>
      <rPr>
        <b/>
        <sz val="8"/>
        <color indexed="8"/>
        <rFont val="Arial"/>
        <family val="2"/>
      </rPr>
      <t>2da.</t>
    </r>
    <r>
      <rPr>
        <sz val="8"/>
        <color indexed="8"/>
        <rFont val="Arial"/>
        <family val="2"/>
      </rPr>
      <t xml:space="preserve"> Escritura Pública Nro.35 Folio Nro. 74 y sgtes  del Protocolo de la División Civil Serie “B” en fecha  catorce de mayo del dos mil diez.-</t>
    </r>
    <r>
      <rPr>
        <b/>
        <sz val="8"/>
        <color indexed="8"/>
        <rFont val="Arial"/>
        <family val="2"/>
      </rPr>
      <t>3ra.</t>
    </r>
    <r>
      <rPr>
        <sz val="8"/>
        <color indexed="8"/>
        <rFont val="Arial"/>
        <family val="2"/>
      </rPr>
      <t xml:space="preserve"> Escritura Pública Nro. 60 Folio Nro. 117 y sgte del Protocolo de la División Civil Serie “A”.- en fecha diez y nueve de abril del dos mil once.- </t>
    </r>
    <r>
      <rPr>
        <b/>
        <sz val="8"/>
        <color indexed="8"/>
        <rFont val="Arial"/>
        <family val="2"/>
      </rPr>
      <t>4ta.</t>
    </r>
    <r>
      <rPr>
        <sz val="8"/>
        <color indexed="8"/>
        <rFont val="Arial"/>
        <family val="2"/>
      </rPr>
      <t xml:space="preserve"> Escritura Pública Nro. 32 Folio Nro.69 y sgtes del Protocolo de la División Civil Serie “B”.-  en fecha diez y ocho de abril del año dos mil doce.-</t>
    </r>
    <r>
      <rPr>
        <b/>
        <sz val="8"/>
        <color indexed="8"/>
        <rFont val="Arial"/>
        <family val="2"/>
      </rPr>
      <t>5ta.</t>
    </r>
    <r>
      <rPr>
        <sz val="8"/>
        <color indexed="8"/>
        <rFont val="Arial"/>
        <family val="2"/>
      </rPr>
      <t xml:space="preserve"> Escritura Pública Nro.62 Folios 121 y sgtes en fecha diez y siete de abril del dos mil trece.- </t>
    </r>
    <r>
      <rPr>
        <b/>
        <sz val="8"/>
        <color indexed="8"/>
        <rFont val="Arial"/>
        <family val="2"/>
      </rPr>
      <t>6ta.</t>
    </r>
    <r>
      <rPr>
        <sz val="8"/>
        <color indexed="8"/>
        <rFont val="Arial"/>
        <family val="2"/>
      </rPr>
      <t xml:space="preserve"> Escritura Pública Nro. 41 Folios 103 y sgtes en fecha  veintidós de abril del dos mil catorce.-A través de la  Escritura Pública Nº 127 Folios 337 y sgtes en fecha trece de noviembre del dos mil catorce paso a denominarse MATIZ SOCIEDAD ANONIMA EMISORA como</t>
    </r>
    <r>
      <rPr>
        <b/>
        <sz val="8"/>
        <color indexed="8"/>
        <rFont val="Arial"/>
        <family val="2"/>
      </rPr>
      <t xml:space="preserve"> 7ta</t>
    </r>
    <r>
      <rPr>
        <sz val="8"/>
        <color indexed="8"/>
        <rFont val="Arial"/>
        <family val="2"/>
      </rPr>
      <t xml:space="preserve"> modificación inscripta en el Registro Público de Comercio bajo el Nro.1446 el doce de diciembre del año dos mil catorce.-</t>
    </r>
    <r>
      <rPr>
        <b/>
        <sz val="8"/>
        <color indexed="8"/>
        <rFont val="Arial"/>
        <family val="2"/>
      </rPr>
      <t>8ta</t>
    </r>
    <r>
      <rPr>
        <sz val="8"/>
        <color indexed="8"/>
        <rFont val="Arial"/>
        <family val="2"/>
      </rPr>
      <t xml:space="preserve">. A través de la  Escritura Pública Nº 127 Folios 337 y sgtes en fecha trece de noviembre del dos mil catorce pasó a denominarse MATIZ SOCIEDAD ANONIMA EMISORA.
</t>
    </r>
    <r>
      <rPr>
        <b/>
        <sz val="8"/>
        <color indexed="8"/>
        <rFont val="Arial"/>
        <family val="2"/>
      </rPr>
      <t>9na</t>
    </r>
    <r>
      <rPr>
        <sz val="8"/>
        <color indexed="8"/>
        <rFont val="Arial"/>
        <family val="2"/>
      </rPr>
      <t xml:space="preserve">. Escritura Publica Nro 32 Folios 118 y siguientes de fecha diecisiete de mayo del añó dosmil diecinueve.-
</t>
    </r>
  </si>
  <si>
    <t>Observacion:En el caso de no registrar inversiones indicar en forma expresa esta situacion</t>
  </si>
  <si>
    <t>Activo</t>
  </si>
  <si>
    <t>Cuentas a cobrar</t>
  </si>
  <si>
    <t>Pasivo</t>
  </si>
  <si>
    <t>Cuentas a pagar</t>
  </si>
  <si>
    <t>A.2 Inversiones de la sociedad en valores de otras empresas que representan mas de1 10% del activo de la sociedad</t>
  </si>
  <si>
    <t>---------------------</t>
  </si>
  <si>
    <t>Ingreso</t>
  </si>
  <si>
    <t>Egreso</t>
  </si>
  <si>
    <t>Socio</t>
  </si>
  <si>
    <t>Lic. Manuel Stark Robledo</t>
  </si>
  <si>
    <t>MONEDA</t>
  </si>
  <si>
    <t>DICIEMBRE</t>
  </si>
  <si>
    <t>DOLARES AMERICANOS</t>
  </si>
  <si>
    <t>Nota 1 - El ente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</si>
  <si>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</si>
  <si>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</si>
  <si>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1ro Escritura PúblicaNro. 9 Folio 19 y sgtes del Protocolo de Contratos Comerciales Sección “A” en fecha veinte y tres de mayo del dos mil cinco.</t>
  </si>
  <si>
    <t>2do Escritura Pública Nro. 10 folio Nro. 19 y sgtes del Protocolo de la División Comercial Serie “B” en fecha veinte y cuatro de abril del año dos mil nueve.</t>
  </si>
  <si>
    <t>3ra Escritura Pública Nro.35 Folio Nro. 74 y sgtes  del Protocolo de la División Civil Serie “B” en fecha catorce de mayo del dos mil diez.</t>
  </si>
  <si>
    <t>4ta Escritura Pública Nro. 60 Folio Nro. 117 y sgtes del Protocolo de la División Civil Serie “A” en fecha diez y nueve de abril del dos mil once.</t>
  </si>
  <si>
    <t>5ta. Escritura Pública Nro. 32 Folio Nro.69 y sgtes del Protocolo de la División Civil Serie “B” en fecha diez y ocho de abril del año dos mil doce.</t>
  </si>
  <si>
    <t>6ta. Escritura Pública Nro.62 Folios 121 y sgtes en fecha diez y siete de abril del dos mil trece.</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</si>
  <si>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</si>
  <si>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</si>
  <si>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</si>
  <si>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</si>
  <si>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demáquinas e insumos para impresión de gran formato, serigrafía, sublimación, corte CNC, tapetes entre otros, por cuenta propiarepresentado en forma exclusiva varias marcas internacionales, venta al por mayor y menor en locales propios y arrendados en todo el territorios de país.</t>
  </si>
  <si>
    <t>Nota 2 - Principales políticas y prácticas contables aplicadas</t>
  </si>
  <si>
    <t>Para la preparación y presentación de los estados financieros, la sociedad adopta las siguientes principales políticas de contabilidad, siguiendo los lineamientos generales de las prácticas contables usuales en el país.</t>
  </si>
  <si>
    <t>a) Base de preparación de los Estados Financieros</t>
  </si>
  <si>
    <t>Los estados financieros de Matiz Sociedad Anónima Emisora al 31 de Diciembrede 2019, comparativos con cifras de igual fecha del ejercicio 2018.</t>
  </si>
  <si>
    <t>Los presentes estados contables han sido preparados en moneda nacional guaraníes que es la moneda de curso legal del Paraguay, y sobre la base de costo histórico, no reconocen en forma integral los efectos de la inflación en la situación patrimonial y financiera de la sociedad, en los resultados de sus operaciones y en sus flujos de efectivo.</t>
  </si>
  <si>
    <t>b) Moneda extranjera</t>
  </si>
  <si>
    <t xml:space="preserve">Los activos y pasivos en moneda extranjeras fueron valuados a los tipos de cambios vigentes al 31 de Diciembre de 2019 y 2018 que establece la siguiente relación: </t>
  </si>
  <si>
    <t>ACTIVOS</t>
  </si>
  <si>
    <t>PASIVOS</t>
  </si>
  <si>
    <t>EUROS</t>
  </si>
  <si>
    <t>NOTAS DE LOS ESTADOS CONTABLES AL 31 DE DICIEMBRE 2019</t>
  </si>
  <si>
    <t xml:space="preserve">Por el ejercicio anual Nro.19 iniciado el 01/01/2019 al 31/12/2019 presentado en forma comparativa con el ejercicio 2018.Denominación: Matiz S.A.E. Domicilio legal: Avda. Defensores del Chaco Nro.1492 c/ Padre Rigual. Actividad principal: Importación Distribución de Insumos Publicitarios y Serigraficos. Inscripción en los Registros Públicos mediante Escritura Pública Nro. 147, en los folios Nro. 350 y siguiente. </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</si>
  <si>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</si>
  <si>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c) Valuación de Propiedad, Planta y Equipos</t>
  </si>
  <si>
    <t xml:space="preserve">Los Bienes de uso se registran a su costo de adquisición, y son revaluados mediante la aplicación de los coeficientes de actualización suministrados por el Ministerio de Hacienda para el cálculo del revalúo contable. </t>
  </si>
  <si>
    <t>El incremento neto por revalúo de los bienes de uso se expone en la cuenta del patrimonio denominada “reserva de revalúo”. Las depreciaciones son determinadas sobre la base del sistema lineal y considerando los años de vida útil.</t>
  </si>
  <si>
    <t>Las mejoras o adiciones son activadas, mientras que los gastos de mantenimiento y reparaciones que no aumentan el valor de los bienes, ni extienden su vida útil, son cargados a resultados en el ejercicio en el que se producen.</t>
  </si>
  <si>
    <t>c) Reconocimiento de Ingresos y Egresos</t>
  </si>
  <si>
    <t>Los ingresos y egresos son reconocidos de acuerdo al criterio contable de lo devengado. Bajo tal criterio los efectos de las transacciones y otros eventos son reconocidos cuando ocurren y no cuando el efectivo es recibido o pagado.</t>
  </si>
  <si>
    <t>d) Valuación de las Existencias</t>
  </si>
  <si>
    <t>Las existencias de bienes de cambio están valuadas al costo promedio ponderado.</t>
  </si>
  <si>
    <t>Nota 3 - Disponibilidades</t>
  </si>
  <si>
    <t xml:space="preserve">El saldo de este rubro está compuesto por fondos disponibles en poder de la entidad y en bancos de plaza, cuentas corrientes en guaraníes y dólares americanos, expresado en moneda nacional “guaraníes”. </t>
  </si>
  <si>
    <t>La composición de este rubro es como sigue:</t>
  </si>
  <si>
    <t xml:space="preserve">   DISPONIBILIDADES </t>
  </si>
  <si>
    <t>Recaudaciones A Depositar</t>
  </si>
  <si>
    <t>Caja</t>
  </si>
  <si>
    <t xml:space="preserve">Fondos Fijos </t>
  </si>
  <si>
    <t>Bancos</t>
  </si>
  <si>
    <t>Nota 4 - Créditos por Ventas</t>
  </si>
  <si>
    <t>Representan derechos de la Sociedad contra terceros (clientes) originados por ventas a créditos documentados por facturas créditos y pagares firmados a favor de la sociedad. Estas operaciones se componen en la cuenta clientes, también comprenden otras cuentas que componen este rubro. La composición de este rubro es como sigue:</t>
  </si>
  <si>
    <t>CREDITOS</t>
  </si>
  <si>
    <t>PREVISION INCOBRABLES</t>
  </si>
  <si>
    <t>ComposiciónCarteraVencida</t>
  </si>
  <si>
    <t>EnGestión de Cobro</t>
  </si>
  <si>
    <t>1,58251955%</t>
  </si>
  <si>
    <t>3,90207676%</t>
  </si>
  <si>
    <t>CreditosIncobrable</t>
  </si>
  <si>
    <t>B. CarteraVencida</t>
  </si>
  <si>
    <t>Criterios de ClasificaciónUtilizados</t>
  </si>
  <si>
    <t>CréditosIncobrables</t>
  </si>
  <si>
    <t>Nota 5 - Otros Créditos</t>
  </si>
  <si>
    <t xml:space="preserve">Componen este rubro saldos de intereses y seguros al 31 de diciembre de 2019 y 31 de diciembre de 2018. </t>
  </si>
  <si>
    <t>Intereses a Devengar</t>
  </si>
  <si>
    <t>Seguros a Devengar</t>
  </si>
  <si>
    <t xml:space="preserve">   GASTOS PAGADOS POR ADELANTADO</t>
  </si>
  <si>
    <t>Nota 6 - Bienes de cambio</t>
  </si>
  <si>
    <t>Representan existencia de mercaderías al 31 de diciembre de 2019 y 31 de diciembre de 2018, están expresados en sus respectivos costos de adquisición. Los bienes consumidos se tomaron al criterio PROMEDIO PONDERADO.</t>
  </si>
  <si>
    <t xml:space="preserve">    INVENTARIOS</t>
  </si>
  <si>
    <t>Mercaderías En Existencia Suc. Eusebio Ayala</t>
  </si>
  <si>
    <t>Mercaderías En Existencia Suc. CDE</t>
  </si>
  <si>
    <t>Mercaderías En Existencia Suc. Mercado4</t>
  </si>
  <si>
    <t>Mercaderías En Existencia Deposito Fdo. Mora</t>
  </si>
  <si>
    <t>Maquinas En Existencia Deposito Fdo.</t>
  </si>
  <si>
    <t>Mercaderías En Existencia Suc. Encarnación</t>
  </si>
  <si>
    <t>Mercaderías Para La Venta Def. Chaco</t>
  </si>
  <si>
    <t>Mercaderías Para La Venta Suc. San Lorenzo</t>
  </si>
  <si>
    <t>Mercaderías Para La Venta Villa Elisa</t>
  </si>
  <si>
    <t>Mercaderías Mcal. Estigarribia Km9</t>
  </si>
  <si>
    <t>Mercaderías Artesanía</t>
  </si>
  <si>
    <t>Envases</t>
  </si>
  <si>
    <t>Previsión Por Obsolescencia Inventario</t>
  </si>
  <si>
    <t>Nota 7 - Otros Activos</t>
  </si>
  <si>
    <t>Representan los saldos existentes al 31 de diciembre de 2019 y 31 de diciembre de 2018 correspondientes a anticipos cedidos a nuestros proveedores locales, del exterior, al personal e impuestos según el siguiente cuadro:</t>
  </si>
  <si>
    <t>OTROS ACTIVOS</t>
  </si>
  <si>
    <t>Fletes y Despachos en Curso</t>
  </si>
  <si>
    <t>Importaciones en Curso - Interforming</t>
  </si>
  <si>
    <t>Importaciones en Curso-ShenzhenBojieTechnology Co. Ltd.</t>
  </si>
  <si>
    <t>Importaciones en Curso - Jinan BodorCnc Machine Co., Ltd</t>
  </si>
  <si>
    <t>Importaciones en Curso - Qingdao Be-Win Industrial</t>
  </si>
  <si>
    <t>Importaciones en Curso - MicrotecTecnologyCompan</t>
  </si>
  <si>
    <t>Importaciones en Curso - YourEnergytechnolgy</t>
  </si>
  <si>
    <t>Importaciones en Curso - TecScreen</t>
  </si>
  <si>
    <t>Importaciones en Curso - SA International Europe</t>
  </si>
  <si>
    <t>Importaciones en Curso - Kover</t>
  </si>
  <si>
    <t>Importaciones en Curso - WuanYiliElectronics CO</t>
  </si>
  <si>
    <t>Importaciones en Curso - ASV International</t>
  </si>
  <si>
    <t>Importaciones en Curso -DigiprintSuplies</t>
  </si>
  <si>
    <t>Importaciones en Curso - Cheng Yang Display</t>
  </si>
  <si>
    <t>Importaciones en Curso - JiangynNewwayPlastics</t>
  </si>
  <si>
    <t>Importaciones en Curso - ShenzhenLingbenyangInd. C</t>
  </si>
  <si>
    <t>Importaciones en Curso - Dafelir SA</t>
  </si>
  <si>
    <t>Importaciones en Curso - Alphachen Co. Ltd</t>
  </si>
  <si>
    <t>Importaciones en Curso -FengdaTecnhology</t>
  </si>
  <si>
    <t>Importaciones en Curso - Fortuna Imatekco LTDA</t>
  </si>
  <si>
    <t>ImportacionesenCurso - Fitwell Technology (Hk) Company Ltd</t>
  </si>
  <si>
    <t>Importaciones en Curso - JiangyinMinghui International Co; Ltd</t>
  </si>
  <si>
    <t>Importaciones en Curso - ShangaiNar Industrial Co. Ltd</t>
  </si>
  <si>
    <t>Importaciones en Curso - CondorPinceis Ltda.</t>
  </si>
  <si>
    <t>Importaciones en Curso-Zhejiang Hailide New Material LTD</t>
  </si>
  <si>
    <t>Importaciones en Curso -ShanghaiInflexSignage Co. Ltd</t>
  </si>
  <si>
    <t>Importaciones en Curso - ShanghaiHanker Industrial Co., Ltd.</t>
  </si>
  <si>
    <t>Importaciones en Curso - BestsubGroup Co., Limited</t>
  </si>
  <si>
    <t>Importaciones en Curso - RukTechnology Co, Ltd.</t>
  </si>
  <si>
    <t>Importaciones en Curso -Longkou City HPM Co. Ltd.</t>
  </si>
  <si>
    <t>Importaciones en Curso - Scien Art PrintingMachin</t>
  </si>
  <si>
    <t>Importaciones en Curso -Zhengzhou Audley Digital</t>
  </si>
  <si>
    <t>Importaciones en Curso -BeijinEfrLasers T C</t>
  </si>
  <si>
    <t>Importaciones en Curso-Jin Hui TechnologyHonkon</t>
  </si>
  <si>
    <t>Importaciones en Curso-Qingdao Kono Deere MachineryCo.Ltd</t>
  </si>
  <si>
    <t>Importaciones en Curso-Shandong Ruijie CNC T. G. CO., Ltd.</t>
  </si>
  <si>
    <t>Importaciones en Curso-Shanghai Toco Digital Printing Co.Ltd.</t>
  </si>
  <si>
    <t>Anticipo a Proveedores Locales</t>
  </si>
  <si>
    <t>Anticipos al Personal</t>
  </si>
  <si>
    <t>Anticipo de Impuesto a la Renta</t>
  </si>
  <si>
    <t>IVA Crédito Fiscal</t>
  </si>
  <si>
    <t>Retenciones</t>
  </si>
  <si>
    <t>Cheques Rechazados</t>
  </si>
  <si>
    <t>Garantía De Alquiler</t>
  </si>
  <si>
    <t>Cheques Diferidos Cobrados</t>
  </si>
  <si>
    <t>Tarjetas De Crédito</t>
  </si>
  <si>
    <t>Billetera Electrónica</t>
  </si>
  <si>
    <t>Provisiones Varias</t>
  </si>
  <si>
    <t>Cuentas a cobrar a Directores</t>
  </si>
  <si>
    <t>Nota 8 -Créditos por Ventas</t>
  </si>
  <si>
    <t>Representan derechos de la Sociedad contra terceros (clientes) originados por ventas a créditos documentados por facturas créditos y pagares firmados a favor de la sociedad que se encuentran en situación judicial y extrajudicial.</t>
  </si>
  <si>
    <t xml:space="preserve">    CREDITOS</t>
  </si>
  <si>
    <t>Clientes Judicializados</t>
  </si>
  <si>
    <t>Clientes en Gestión de Cobros</t>
  </si>
  <si>
    <t>Clientes Incobrables</t>
  </si>
  <si>
    <t>Nota 9 -Bienes de Cambio</t>
  </si>
  <si>
    <t>Este rubro representa mercaderías obsoletas para la venta con defectos los cuales son utilizados como uso interno y en producción para realizar testeo de máquinas, dichos valor están presentadas al costo de adquisición.</t>
  </si>
  <si>
    <t>DEPOSITOS DE MERMA</t>
  </si>
  <si>
    <t>Depósito De Mermas Suc Eusebio Ayala</t>
  </si>
  <si>
    <t>Depósito De Mermas DptoFdo</t>
  </si>
  <si>
    <t>Depósito De Merma Villa Elisa</t>
  </si>
  <si>
    <t>Depósito De Mercado 4</t>
  </si>
  <si>
    <t>Depósito De Merma CDE</t>
  </si>
  <si>
    <t>Depósito De Merma San Lorenzo</t>
  </si>
  <si>
    <t xml:space="preserve">Depósito De Mermas </t>
  </si>
  <si>
    <t>Nota 10 - Bienes de Uso</t>
  </si>
  <si>
    <t>Los bienes de uso se exponen a su costo revaluado de acuerdo con la variación del índice de precios al consumo menos la correspondiente depreciación acumulada. El incremento neto por revaluación se acredita a la cuenta del patrimonio Reserva de Revalúo. La depreciación de los bienes de uso es calculada por el método de línea recta, aplicando las tasas anuales establecidas en la reglamentación de la Ley 125/91.-</t>
  </si>
  <si>
    <t>La composición de este rubro al 31 de diciembrede 2019 y 31 de diciembre de 2018 es como sigue:</t>
  </si>
  <si>
    <t>Propiedad Planta y Equipos</t>
  </si>
  <si>
    <t xml:space="preserve">Nota 11 - Activos Intangibles </t>
  </si>
  <si>
    <r>
      <t>Este rubro representa aquellos activos que producen beneficios pero que no pueden materializarse físicamente, su capacidad de servicio no se agota ni se consume en el corto plazo y mientras se usan no se transforman en otros bienes</t>
    </r>
    <r>
      <rPr>
        <sz val="11"/>
        <color theme="1"/>
        <rFont val="Times New Roman"/>
        <family val="1"/>
      </rPr>
      <t>.</t>
    </r>
  </si>
  <si>
    <t>La composición de este rubro al 31 de diciembre de 2019 y 31 de diciembre de 2018 es la siguiente:</t>
  </si>
  <si>
    <t xml:space="preserve">ACTIVOS INTANGIBLES </t>
  </si>
  <si>
    <t>Nota  12 -Cuentas a pagar</t>
  </si>
  <si>
    <t>Este rubro registra los compromisos pendientes de pago con proveedores locales de bienes y servicios y proveedores del exterior, los mismos están presentados a su costo.</t>
  </si>
  <si>
    <t>La composición de este rubro al 31 de diciembrede 2019 y 31 de diciembre de 2018 es la siguiente:</t>
  </si>
  <si>
    <t xml:space="preserve">      DEUDAS </t>
  </si>
  <si>
    <t>Acreedores Varios</t>
  </si>
  <si>
    <t>Proveedores Locales - Proquitec S.A.</t>
  </si>
  <si>
    <t>Proveedores Locales - Tecnología Digital  S.A.</t>
  </si>
  <si>
    <t>Acreedores Locales - Garden Automotores S.A.</t>
  </si>
  <si>
    <t>Proveedores Locales - ANDE</t>
  </si>
  <si>
    <t>Proveedores Locales - Formugrafica S.A.</t>
  </si>
  <si>
    <t>Proveedores Locales-Compañia-Pya de Comunicaciones</t>
  </si>
  <si>
    <t>Proveedores Locales - AMX Paraguay</t>
  </si>
  <si>
    <t>Proveedores Locales - Estación Bahía S.A.</t>
  </si>
  <si>
    <t>Proveedores Locales - Equifax Paraguay S.A.</t>
  </si>
  <si>
    <t>Proveedores Locales - G.P.R.S SA</t>
  </si>
  <si>
    <t>Proveedores Locales - ALUM  SRL</t>
  </si>
  <si>
    <t>Proveedores Locales - Color Sur  SRL</t>
  </si>
  <si>
    <t>Proveedores Locales - Fonolux SA</t>
  </si>
  <si>
    <t>Proveedores Locales - Bringco SA</t>
  </si>
  <si>
    <t>Proveedores Locales - Monital</t>
  </si>
  <si>
    <t>Proveedores Locales - Alfredo Gabriel OrueVillasanti</t>
  </si>
  <si>
    <t>Proveedores Locales - Metal House SA</t>
  </si>
  <si>
    <t>Proveedores Locales - Tupi Ramos Generales SA</t>
  </si>
  <si>
    <t>Proveedores Locales - Segel Logística S.A.</t>
  </si>
  <si>
    <t>Proveedores Locales-Juan AntonioNuñez Brizuela</t>
  </si>
  <si>
    <t>Proveedores Locales - Magma Paraguay S.A.</t>
  </si>
  <si>
    <t>Proveedores Locales - J.W. Enterprises S.A.</t>
  </si>
  <si>
    <t>Proveedores Locales-ESSAP S.A.</t>
  </si>
  <si>
    <t>Proveedores Locales - Data Systems SAECA</t>
  </si>
  <si>
    <t>Proveedores Locales-Multitrack S.R.L.</t>
  </si>
  <si>
    <t>Proveedores Locales - San Jorge Institucional SA</t>
  </si>
  <si>
    <t>Proveedores Locales - Ma Lourdes González Escobar</t>
  </si>
  <si>
    <t>Proveedores Locales - Petersen Industria &amp; Hogar SA</t>
  </si>
  <si>
    <t>Proveedores Locales-AYCA</t>
  </si>
  <si>
    <t>Proveedores Locales - Indugraf</t>
  </si>
  <si>
    <t>Proveedores Locales - Probien SACI</t>
  </si>
  <si>
    <t>Proveedores Locales-Paraguay Textil S.A.</t>
  </si>
  <si>
    <t>Proveedores Locales - Verón De Astrada,Sergio Antonio</t>
  </si>
  <si>
    <t>Proveedores Locales –Indalco SRL</t>
  </si>
  <si>
    <t>Proveedores Locales-Rueda Nueva S.R.L.</t>
  </si>
  <si>
    <t>Proveedores Locales-Automotor S.A.</t>
  </si>
  <si>
    <t>Proveedores Locales - Guillermo Domínguez Blanco</t>
  </si>
  <si>
    <t>Proveedores Locales - Paraguay Packaging S.A.</t>
  </si>
  <si>
    <t>Proveedores Locales-SeguritecGroup S.A.</t>
  </si>
  <si>
    <t>Proveedores Locales - Bancard S.A.</t>
  </si>
  <si>
    <t>Proveedores Locales-Fastrax S.A.</t>
  </si>
  <si>
    <t>Proveedores Locales-Alto Logistic S.A.</t>
  </si>
  <si>
    <t>Proveedores Locales - Rodrigo Nicolás Roa Meza</t>
  </si>
  <si>
    <t>Proveedores Locales - Cristian Britos</t>
  </si>
  <si>
    <t>Proveedores Locales - MZ ImportExport S.R.L.</t>
  </si>
  <si>
    <t>Proveedores Locales-Bepsa del Paraguay S.A.E.C.A.</t>
  </si>
  <si>
    <t>Proveedores Locales-Copipunto S.A.</t>
  </si>
  <si>
    <t>Proveedores Locales-Bolsi Plast S.A.</t>
  </si>
  <si>
    <t>Proveedores Locales-Nucleo S.A.</t>
  </si>
  <si>
    <t>Proveedores Locales-Serimax S.R.L.</t>
  </si>
  <si>
    <t>Proveedores Locales-Procard S.A.</t>
  </si>
  <si>
    <t>Proveedores Locales-Toyotoshi S.A.</t>
  </si>
  <si>
    <t>Proveedores Locales-Dionisio O. Amarilla Guirland</t>
  </si>
  <si>
    <t>Proveedores Locales-Criterion S.A.</t>
  </si>
  <si>
    <t>Proveedores Locales-Seguridad Gloria Ind. S.R.L.</t>
  </si>
  <si>
    <t>Proveedores Locales-Vasco Paraguay S.A.</t>
  </si>
  <si>
    <t>Proveedores Locales-JWF S.A.</t>
  </si>
  <si>
    <t>Proveedores Locales-Damian Romero</t>
  </si>
  <si>
    <t>Proveedores Locales-LUXACRIL</t>
  </si>
  <si>
    <t>Proveedores del Exterior - Digiprint</t>
  </si>
  <si>
    <t>Proveedores del Exterior - AgabeTec</t>
  </si>
  <si>
    <t>Proveedores del Exterior - TecScreem</t>
  </si>
  <si>
    <t>Proveedores del Exterior - Sisser North</t>
  </si>
  <si>
    <t>Proveedores del Exterior - Ritrama</t>
  </si>
  <si>
    <t>Proveedores del Exterior - Imprimax</t>
  </si>
  <si>
    <t>Proveedores del Exterior - JoseHavir</t>
  </si>
  <si>
    <t>Proveedores del Exterior - Orafol</t>
  </si>
  <si>
    <t>Proveedores del Exterior - WujanYiliElectronics</t>
  </si>
  <si>
    <t>Proveedores del Exterior - ShenzhenScien JC</t>
  </si>
  <si>
    <t>Proveedores del Exterior - Westham Tarde</t>
  </si>
  <si>
    <t>Proveedores del Exterior - ShanghaiInflex</t>
  </si>
  <si>
    <t>Proveedores del Exterior-HP Inc.</t>
  </si>
  <si>
    <t>Nota  13 -Deudas Financieras y Bancarias</t>
  </si>
  <si>
    <t>Este rubro registra las obligaciones de la sociedad en concepto de préstamos, sobregiros de cheques con bancos de plaza, están presentadas a su costo amortizado, con cualquier diferencia entre el costo y su valor de cancelación, reconocida en el estado de resultado durante el periodo de financiamiento, utilizando tasas de interés efectiva.</t>
  </si>
  <si>
    <t xml:space="preserve">    PRESTAMOS Y CREDITOS</t>
  </si>
  <si>
    <t>Financiera El Comercio</t>
  </si>
  <si>
    <t>Tu Financiera SAECA</t>
  </si>
  <si>
    <t xml:space="preserve">Banco BBVA </t>
  </si>
  <si>
    <t xml:space="preserve">Banco Continental S.A. </t>
  </si>
  <si>
    <t>Tarjeta de Crédito Visa Empre. Banco Continental</t>
  </si>
  <si>
    <t>Sobregiros en Banco Atlas S.A.</t>
  </si>
  <si>
    <t xml:space="preserve">Banco Atlas </t>
  </si>
  <si>
    <t>Sobregiros en Banco Sudameris</t>
  </si>
  <si>
    <t>Sobregiros en Banco Itau</t>
  </si>
  <si>
    <t>Sobregiros en Banco Bancop</t>
  </si>
  <si>
    <t>Banco Bancop</t>
  </si>
  <si>
    <t xml:space="preserve">Banco BASA SA </t>
  </si>
  <si>
    <t>Banco Itapua S.A.E.C.A.</t>
  </si>
  <si>
    <t>Sobregiro en GNB SA</t>
  </si>
  <si>
    <t>Banco Rio SAECA OP Nº 019400110/19</t>
  </si>
  <si>
    <t>Cheques Entregados Pendiente de Cobro</t>
  </si>
  <si>
    <t>Gastos Bancarios a Pagar Banco Sudameris</t>
  </si>
  <si>
    <t>Nota  14- Remuneraciones y Cargas Sociales a Pagar</t>
  </si>
  <si>
    <t>Estas cuentas registran las provisiones de remuneraciones y cargas sociales a pagar al 31 dediciembrede 2019 y 31 de diciembre de 2018.</t>
  </si>
  <si>
    <t xml:space="preserve">   Remuneración y Cargas Sociales a pagar</t>
  </si>
  <si>
    <t>Sueldos y Comisiones a pagar</t>
  </si>
  <si>
    <t>Aporte y Retenciones a Pagar</t>
  </si>
  <si>
    <t>Remuneración Directores a Pagar</t>
  </si>
  <si>
    <t>Nota  15 - Cargas Fiscalesa Pagar</t>
  </si>
  <si>
    <t>Estas cuentas registran las provisiones de cargas fiscales a pagar al 31 de diciembre de 2019 y 31 de diciembre de 2018.</t>
  </si>
  <si>
    <t>CARGAS FISCALES A PAGAR</t>
  </si>
  <si>
    <t>Retenciones de IVA a Pagar</t>
  </si>
  <si>
    <t>Dirección General de Recaudaciones - IVA</t>
  </si>
  <si>
    <t>Retenciones de Renta a Pagar</t>
  </si>
  <si>
    <t>Nota 16 - Otros Pasivos</t>
  </si>
  <si>
    <t>Incluyen obligaciones de la sociedad a ser amortizada de acuerdo a los pagos realizados. La composición de este rubro al 31 de diciembre de 2019 y 31 de diciembre de 2018 es la siguiente:</t>
  </si>
  <si>
    <r>
      <t xml:space="preserve">    OTROS PASIVOS</t>
    </r>
    <r>
      <rPr>
        <sz val="11"/>
        <color rgb="FF000000"/>
        <rFont val="Times New Roman"/>
        <family val="1"/>
      </rPr>
      <t> </t>
    </r>
  </si>
  <si>
    <t>Anticipos de Clientes</t>
  </si>
  <si>
    <t>Préstamo de Accionista</t>
  </si>
  <si>
    <t>Embargos Judiciales</t>
  </si>
  <si>
    <t>Fondo Asociación Matiz a Pagar</t>
  </si>
  <si>
    <t>Sobrante pendiente de efectivo</t>
  </si>
  <si>
    <t>Nota 17 - Provisiones</t>
  </si>
  <si>
    <t>Incluyen obligaciones de la sociedad a ser amortizada de acuerdo a los pagos realizados. La composición de este rubro al 31 de diciembrede 2019 y 31 de diciembre de 2018 es la siguiente:</t>
  </si>
  <si>
    <t xml:space="preserve">      PROVISIONES</t>
  </si>
  <si>
    <t>Alquiler a Pagar</t>
  </si>
  <si>
    <t>Impuesto a La renta a Pagar</t>
  </si>
  <si>
    <t>Honorarios Profesionales a Pagar</t>
  </si>
  <si>
    <t>Servicios Personales a Pagar</t>
  </si>
  <si>
    <t>Gastos Aduaneros a Pagar - Luis Alberto Cino</t>
  </si>
  <si>
    <t>Gastos Aduaneros a Pagar - DHL</t>
  </si>
  <si>
    <t>Gastos Aduaneros a Pagar - FEDEX</t>
  </si>
  <si>
    <t>Gastos Aduaneros a Pagar - Silvana Antonelli</t>
  </si>
  <si>
    <t>Gastos Aduaneros a Pagar - BTR SRL</t>
  </si>
  <si>
    <t>Gastos Aduaneros a Pagar - Ntra. Sra. de la Asunción</t>
  </si>
  <si>
    <t>Gastos Aduaneros a Pagar - Ac GroupWorldwidePY S.R.L.</t>
  </si>
  <si>
    <t>Gastos Aduaneros a Pagar - Allways Cargo SRL</t>
  </si>
  <si>
    <t>Gastos Aduaneros a Pagar - Aeromar</t>
  </si>
  <si>
    <t>Gastos Aduaneros a Pagar - MasterlineLogisticPy SRL</t>
  </si>
  <si>
    <t>Gastos Aduaneros a Pagar - Ground Cargo Transportation</t>
  </si>
  <si>
    <t>Gastos Aduaneros a Pagar - Paraguay Logic</t>
  </si>
  <si>
    <t>Gastos Aduaneros a Pagar - Overseas</t>
  </si>
  <si>
    <t>Gastos Aduaneros a Pagar-José León</t>
  </si>
  <si>
    <t>Gastos Aduaneros a Pagar-PGT S.R.L.</t>
  </si>
  <si>
    <t>Gastos Aduaneros a Pagar-FastMark Paraguay</t>
  </si>
  <si>
    <t>Gastos Aduaneros a Pagar-FCL Paraguay</t>
  </si>
  <si>
    <t>Seguridad S.A. Compañía de Seguros</t>
  </si>
  <si>
    <t>Nota  18 -Cuentas a pagar</t>
  </si>
  <si>
    <t>Este rubro registra los compromisos pendientes de pago con proveedores locales de bienes y servicios y proveedores del exterior a un plazo superior a un año, los mismos están presentados a su costo.</t>
  </si>
  <si>
    <t>CUENTAS A PAGAR</t>
  </si>
  <si>
    <t>Acreedores Varios Automarket S.A.</t>
  </si>
  <si>
    <t xml:space="preserve">Nota 19- Deudas Financieras </t>
  </si>
  <si>
    <t>Este rubro comprende los compromisos pendientes de pago en las entidades financieras y bancarias a un plazo superior a un año, los mismos están presentados a su costo, y al saldo de las amortizaciones realizadas.</t>
  </si>
  <si>
    <t>DEUDAS BANCARIAS</t>
  </si>
  <si>
    <t>Banco Atlas SA</t>
  </si>
  <si>
    <t xml:space="preserve">Banco ITAU Hipoteca </t>
  </si>
  <si>
    <t>BANCO BANCOP</t>
  </si>
  <si>
    <t xml:space="preserve">Banco Sudameris Bank </t>
  </si>
  <si>
    <t>Banco GNB Paraguay S.A.</t>
  </si>
  <si>
    <t>Financiera Paraguayo Japonesa</t>
  </si>
  <si>
    <t>Financiera Solar Ahorro Y Finanzas</t>
  </si>
  <si>
    <t>FIC S.A. de Finanzas</t>
  </si>
  <si>
    <t xml:space="preserve">Nota  20 - Capital Integrado </t>
  </si>
  <si>
    <t>El saldo del capital integrado corresponde al capital integrado a la fecha.</t>
  </si>
  <si>
    <t>Hugo Alfredo YubiDagogliano</t>
  </si>
  <si>
    <t>Patricia JazmínGoiburu de Yubi</t>
  </si>
  <si>
    <t>Nota  21 - Aportes realizados a Integrar</t>
  </si>
  <si>
    <t>El saldo del aporte realizado a integrar está compuesto por los aportes de socios de las utilidades de ejercicios anteriores a capitalizar.</t>
  </si>
  <si>
    <t>La composición de este rubro al 31 de diciembrede 2019 y 31 de diciembrede 2018 es la siguiente:</t>
  </si>
  <si>
    <t>Aportes realizados a Integrar</t>
  </si>
  <si>
    <t>Resultado ejercicio 2013</t>
  </si>
  <si>
    <t>Resultado ejercicio 2014</t>
  </si>
  <si>
    <t>Reserva de Revalúo</t>
  </si>
  <si>
    <t>Resultado ejercicio 2015</t>
  </si>
  <si>
    <t>Resultado ejercicio 2016</t>
  </si>
  <si>
    <r>
      <t xml:space="preserve">Resultado ejercicio 2016 </t>
    </r>
    <r>
      <rPr>
        <i/>
        <sz val="11"/>
        <color rgb="FF000000"/>
        <rFont val="Times New Roman"/>
        <family val="1"/>
      </rPr>
      <t>(saldo)</t>
    </r>
  </si>
  <si>
    <t>Resultado ejercicio2017</t>
  </si>
  <si>
    <t>Aporte par futura Capitalización</t>
  </si>
  <si>
    <t>Nota  22 - Reservas</t>
  </si>
  <si>
    <t>El saldo dereservas está compuesto por la reserva legal, reserva de revalúo y la reserva técnica del ejercicio.</t>
  </si>
  <si>
    <t>RESERVAS</t>
  </si>
  <si>
    <t>Fondo de Reserva Legal</t>
  </si>
  <si>
    <t>Reserva Técnica</t>
  </si>
  <si>
    <t>Nota  23 - Resultado</t>
  </si>
  <si>
    <t>El saldo del Resultado está compuesto por el resultado acumulado de años anteriores y el resultado de ejercicio actual.</t>
  </si>
  <si>
    <t>La composición de este rubro al 31 de diciembrede2019 y 31 de diciembre de 2018 es la siguiente:</t>
  </si>
  <si>
    <t>RESULTADO</t>
  </si>
  <si>
    <t>Nota 24- Ventas Netas</t>
  </si>
  <si>
    <t>Esta cuenta registra las ventas de mercaderías deducidas las devoluciones, descuentos concedidos. La entidad aplicó el principio de lo devengado para el reconocimiento de los ingresos y la imputación de costos y gastos.</t>
  </si>
  <si>
    <t>Los ingresos operativos representan el importe de los bienes vendidos a terceros y son reconocidos en el estado de resultados cuando los riesgos y beneficios significativos asociados a la propiedad de los mismos han sido transferidos al comprador.</t>
  </si>
  <si>
    <t>La composición de este rubro al 31 de diciembre de 2019 y 2018 es como sigue:</t>
  </si>
  <si>
    <t>VENTAS NETAS</t>
  </si>
  <si>
    <t>Ventas Al Contado</t>
  </si>
  <si>
    <t>Ventas A Crédito</t>
  </si>
  <si>
    <t>Devolución y Descuentos Mercaderías</t>
  </si>
  <si>
    <t>Nota 25- Otros Ingresos</t>
  </si>
  <si>
    <t>Este rubro registra todos los otros ingresos operativos y no operativos. La composición de este rubro al 31 de diciembrede2019 y 2018 es como sigue:</t>
  </si>
  <si>
    <t xml:space="preserve">      INGRESOS VARIOS</t>
  </si>
  <si>
    <t>Intereses Ganados</t>
  </si>
  <si>
    <t>Diferencia de Cambio</t>
  </si>
  <si>
    <t>Descuento Obtenidos</t>
  </si>
  <si>
    <t>Ingresos Varios</t>
  </si>
  <si>
    <t>Intereses Generados Por CDA</t>
  </si>
  <si>
    <t>Ingreso por Preaviso al personal</t>
  </si>
  <si>
    <t>Ingresos Interés en Caja de Ahorro</t>
  </si>
  <si>
    <t>Créditos recuperados</t>
  </si>
  <si>
    <t>Ingreso por Baja de Activo Fijo</t>
  </si>
  <si>
    <t>Nota 26- GastosBancarios</t>
  </si>
  <si>
    <t>Este rubro registra los pagos de intereses, comisiones bancarias, gastos bancarios, gastos por sobregiro en Cta. Cte.Gastos en tarjetas de crédito, diferencia de cambio e intereses pagados por cheques descontados.</t>
  </si>
  <si>
    <t xml:space="preserve">      GASTOS BANCARIOS </t>
  </si>
  <si>
    <t>Intereses Pagados</t>
  </si>
  <si>
    <t>Gastos Bancarios / Financieros</t>
  </si>
  <si>
    <t>Gastos Por Sobregiros en Cta. Cte.</t>
  </si>
  <si>
    <t>Gastos Tarjeta de Crédito</t>
  </si>
  <si>
    <t>Intereses Pagados por Cheque Descontados</t>
  </si>
  <si>
    <t>Nota 27 - Entidades Relacionadas</t>
  </si>
  <si>
    <t xml:space="preserve">La empresa se vincula a través de sus directivos con las siguientes empresas: </t>
  </si>
  <si>
    <t>Accionista</t>
  </si>
  <si>
    <t>Participación en Matiz</t>
  </si>
  <si>
    <t>si</t>
  </si>
  <si>
    <t>Directora Titular</t>
  </si>
  <si>
    <t>Vice Presidente</t>
  </si>
  <si>
    <t>COME SOFT S.A.</t>
  </si>
  <si>
    <t>..…………………..</t>
  </si>
  <si>
    <t>……………………..</t>
  </si>
  <si>
    <t>………………………….</t>
  </si>
  <si>
    <t>Beatriz BenítezMarecos</t>
  </si>
  <si>
    <t>María del Carmen Paredes</t>
  </si>
  <si>
    <t>Síndico Titular</t>
  </si>
  <si>
    <t>------------------------------------------------------------------------------------------------------------------------------------------------------------------------------------------------------------------</t>
  </si>
  <si>
    <t xml:space="preserve">Contingencias o hechos relevantes que pudieran generar desembolsos en el siguiente ejercicio fiscal </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</si>
  <si>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</si>
  <si>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</si>
  <si>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r>
      <t>I</t>
    </r>
    <r>
      <rPr>
        <sz val="11"/>
        <rFont val="Times New Roman"/>
        <family val="1"/>
      </rPr>
      <t>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r>
    <r>
      <rPr>
        <sz val="11"/>
        <color rgb="FF1F497D"/>
        <rFont val="Times New Roman"/>
        <family val="1"/>
      </rPr>
      <t>.</t>
    </r>
  </si>
  <si>
    <t>Hechos posteriores relevantes que puedan impactar o requerir ajustes a los Estados Financieros presentados</t>
  </si>
  <si>
    <t>Durante las primeras semanas de 2020 se inició la propagación de un nuevo virus causante de la enfermedad conocida como COVID-19, que a la fecha de emisión de los presentes estados financieros (25 de marzo  de2020)se había extendido a muchos países en diversos continentes con un impacto social y económico importante. Con fecha 11 de marzo de 2020 la Organización Mundial de la Salud lo declaró una pandemia.</t>
  </si>
  <si>
    <t>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t>
  </si>
  <si>
    <t>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</si>
</sst>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 #,##0.00_ ;_ * \-#,##0.00_ ;_ * &quot;-&quot;??_ ;_ @_ "/>
    <numFmt numFmtId="165" formatCode="_(* #,##0_);_(* \(#,##0\);_(* &quot;-&quot;_);_(@_)"/>
    <numFmt numFmtId="166" formatCode="_(* #,##0.00_);_(* \(#,##0.00\);_(* &quot;-&quot;??_);_(@_)"/>
    <numFmt numFmtId="167" formatCode="_ * #,##0_ ;_ * \-#,##0_ ;_ * &quot;-&quot;??_ ;_ @_ "/>
    <numFmt numFmtId="168" formatCode="_(* #,##0_);_(* \(#,##0\);_(* \-??_);_(@_)"/>
    <numFmt numFmtId="169" formatCode="_(* #,##0.00_);_(* \(#,##0.00\);_(* &quot;-&quot;_);_(@_)"/>
    <numFmt numFmtId="170" formatCode="_-* #,##0\ _G_-;\-* #,##0\ _G_-;_-* &quot;-&quot;??\ _G_-;_-@_-"/>
    <numFmt numFmtId="171" formatCode="0.00000000%"/>
  </numFmts>
  <fonts count="87">
    <font>
      <sz val="11"/>
      <color theme="1"/>
      <name val="Calibri"/>
      <family val="2"/>
      <scheme val="minor"/>
    </font>
    <font>
      <sz val="10"/>
      <name val="Arial"/>
      <family val="2"/>
    </font>
    <font>
      <sz val="10"/>
      <name val="Arial"/>
      <family val="2"/>
    </font>
    <font>
      <sz val="11"/>
      <color indexed="8"/>
      <name val="Calibri"/>
      <family val="2"/>
      <charset val="1"/>
    </font>
    <font>
      <sz val="10"/>
      <name val="Times New Roman"/>
      <family val="1"/>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sz val="11"/>
      <color theme="1"/>
      <name val="Arial"/>
      <family val="2"/>
    </font>
    <font>
      <b/>
      <u/>
      <sz val="11"/>
      <color theme="1"/>
      <name val="Arial"/>
      <family val="2"/>
    </font>
    <font>
      <b/>
      <sz val="12"/>
      <color theme="1"/>
      <name val="Arial"/>
      <family val="2"/>
    </font>
    <font>
      <sz val="12"/>
      <color theme="1"/>
      <name val="Arial"/>
      <family val="2"/>
    </font>
    <font>
      <sz val="10"/>
      <color theme="1"/>
      <name val="Times New Roman"/>
      <family val="1"/>
    </font>
    <font>
      <sz val="7"/>
      <color theme="1"/>
      <name val="Times New Roman"/>
      <family val="1"/>
    </font>
    <font>
      <sz val="9"/>
      <color theme="1"/>
      <name val="Times New Roman"/>
      <family val="1"/>
    </font>
    <font>
      <sz val="11"/>
      <color theme="1"/>
      <name val="Times New Roman"/>
      <family val="1"/>
    </font>
    <font>
      <b/>
      <u/>
      <sz val="15"/>
      <color theme="1"/>
      <name val="Arial"/>
      <family val="2"/>
    </font>
    <font>
      <b/>
      <sz val="12"/>
      <color theme="1"/>
      <name val="Times New Roman"/>
      <family val="1"/>
    </font>
    <font>
      <sz val="12"/>
      <color theme="1"/>
      <name val="Times New Roman"/>
      <family val="1"/>
    </font>
    <font>
      <b/>
      <sz val="14"/>
      <color theme="1"/>
      <name val="Times New Roman"/>
      <family val="1"/>
    </font>
    <font>
      <b/>
      <sz val="10"/>
      <color theme="1"/>
      <name val="Times New Roman"/>
      <family val="1"/>
    </font>
    <font>
      <b/>
      <sz val="11"/>
      <color theme="1"/>
      <name val="Times New Roman"/>
      <family val="1"/>
    </font>
    <font>
      <b/>
      <sz val="10"/>
      <name val="Times New Roman"/>
      <family val="1"/>
    </font>
    <font>
      <sz val="10"/>
      <color rgb="FFFF0000"/>
      <name val="Times New Roman"/>
      <family val="1"/>
    </font>
    <font>
      <b/>
      <sz val="9"/>
      <color theme="1"/>
      <name val="Times New Roman"/>
      <family val="1"/>
    </font>
    <font>
      <sz val="11"/>
      <name val="Times New Roman"/>
      <family val="1"/>
    </font>
    <font>
      <b/>
      <sz val="11"/>
      <name val="Times New Roman"/>
      <family val="1"/>
    </font>
    <font>
      <sz val="12"/>
      <name val="Times New Roman"/>
      <family val="1"/>
    </font>
    <font>
      <u/>
      <sz val="10"/>
      <color theme="1"/>
      <name val="Times New Roman"/>
      <family val="1"/>
    </font>
    <font>
      <u/>
      <sz val="12"/>
      <color theme="1"/>
      <name val="Times New Roman"/>
      <family val="1"/>
    </font>
    <font>
      <b/>
      <u/>
      <sz val="12"/>
      <color theme="1"/>
      <name val="Times New Roman"/>
      <family val="1"/>
    </font>
    <font>
      <b/>
      <sz val="20"/>
      <color theme="1"/>
      <name val="Times New Roman"/>
      <family val="1"/>
    </font>
    <font>
      <b/>
      <sz val="14"/>
      <name val="Times New Roman"/>
      <family val="1"/>
    </font>
    <font>
      <b/>
      <u/>
      <sz val="12"/>
      <name val="Times New Roman"/>
      <family val="1"/>
    </font>
    <font>
      <u/>
      <sz val="11"/>
      <color theme="1"/>
      <name val="Times New Roman"/>
      <family val="1"/>
    </font>
    <font>
      <b/>
      <u/>
      <sz val="11"/>
      <name val="Times New Roman"/>
      <family val="1"/>
    </font>
    <font>
      <b/>
      <i/>
      <sz val="11"/>
      <color theme="0" tint="-4.9989318521683403E-2"/>
      <name val="Times New Roman"/>
      <family val="1"/>
    </font>
    <font>
      <b/>
      <sz val="26"/>
      <color theme="1"/>
      <name val="Times New Roman"/>
      <family val="1"/>
    </font>
    <font>
      <sz val="11"/>
      <color rgb="FF000000"/>
      <name val="Times New Roman"/>
      <family val="1"/>
    </font>
    <font>
      <sz val="11"/>
      <color rgb="FF000000"/>
      <name val="Calibri"/>
      <family val="2"/>
      <scheme val="minor"/>
    </font>
    <font>
      <b/>
      <sz val="11"/>
      <color rgb="FF000000"/>
      <name val="Times New Roman"/>
      <family val="1"/>
    </font>
    <font>
      <b/>
      <sz val="11"/>
      <color rgb="FF000000"/>
      <name val="Calibri"/>
      <family val="2"/>
      <scheme val="minor"/>
    </font>
    <font>
      <b/>
      <sz val="12"/>
      <color rgb="FF000000"/>
      <name val="Times New Roman"/>
      <family val="1"/>
    </font>
    <font>
      <sz val="10"/>
      <color rgb="FF000000"/>
      <name val="Times New Roman"/>
      <family val="1"/>
    </font>
    <font>
      <sz val="10"/>
      <name val="Bitstream Vera Sans"/>
      <family val="2"/>
    </font>
    <font>
      <b/>
      <u/>
      <sz val="16"/>
      <name val="Times New Roman"/>
      <family val="1"/>
    </font>
    <font>
      <u/>
      <sz val="12"/>
      <name val="Times New Roman"/>
      <family val="1"/>
    </font>
    <font>
      <u/>
      <sz val="14"/>
      <name val="Times New Roman"/>
      <family val="1"/>
    </font>
    <font>
      <b/>
      <u/>
      <sz val="14"/>
      <name val="Times New Roman"/>
      <family val="1"/>
    </font>
    <font>
      <b/>
      <u/>
      <sz val="9"/>
      <name val="Times New Roman"/>
      <family val="1"/>
    </font>
    <font>
      <u/>
      <sz val="11"/>
      <name val="Bitstream Vera Sans"/>
      <family val="2"/>
    </font>
    <font>
      <u/>
      <sz val="9"/>
      <name val="Bitstream Vera Sans"/>
      <family val="2"/>
    </font>
    <font>
      <b/>
      <u/>
      <sz val="12"/>
      <color rgb="FFFF0000"/>
      <name val="Times New Roman"/>
      <family val="1"/>
    </font>
    <font>
      <u/>
      <sz val="12"/>
      <color rgb="FFFF0000"/>
      <name val="Times New Roman"/>
      <family val="1"/>
    </font>
    <font>
      <b/>
      <sz val="12"/>
      <color rgb="FFFF0000"/>
      <name val="Times New Roman"/>
      <family val="1"/>
    </font>
    <font>
      <sz val="12"/>
      <color rgb="FFFF0000"/>
      <name val="Times New Roman"/>
      <family val="1"/>
    </font>
    <font>
      <b/>
      <sz val="12"/>
      <name val="Times New Roman"/>
      <family val="1"/>
    </font>
    <font>
      <sz val="12"/>
      <color theme="0"/>
      <name val="Times New Roman"/>
      <family val="1"/>
    </font>
    <font>
      <b/>
      <sz val="12"/>
      <color theme="1"/>
      <name val="Book Antiqua"/>
      <family val="1"/>
    </font>
    <font>
      <sz val="11"/>
      <color theme="1"/>
      <name val="Book Antiqua"/>
      <family val="1"/>
    </font>
    <font>
      <b/>
      <u/>
      <sz val="11"/>
      <color theme="1"/>
      <name val="Book Antiqua"/>
      <family val="1"/>
    </font>
    <font>
      <sz val="8"/>
      <color theme="1"/>
      <name val="Arial"/>
      <family val="2"/>
    </font>
    <font>
      <b/>
      <sz val="8"/>
      <color indexed="8"/>
      <name val="Arial"/>
      <family val="2"/>
    </font>
    <font>
      <sz val="8"/>
      <color indexed="8"/>
      <name val="Arial"/>
      <family val="2"/>
    </font>
    <font>
      <b/>
      <sz val="8"/>
      <color theme="1"/>
      <name val="Arial"/>
      <family val="2"/>
    </font>
    <font>
      <b/>
      <sz val="15"/>
      <color theme="1"/>
      <name val="Calibri"/>
      <family val="2"/>
      <scheme val="minor"/>
    </font>
    <font>
      <sz val="9"/>
      <color rgb="FFFF0000"/>
      <name val="Times New Roman"/>
      <family val="1"/>
    </font>
    <font>
      <sz val="9"/>
      <name val="Times New Roman"/>
      <family val="1"/>
    </font>
    <font>
      <b/>
      <sz val="9"/>
      <name val="Times New Roman"/>
      <family val="1"/>
    </font>
    <font>
      <sz val="11"/>
      <color rgb="FF000000"/>
      <name val="TimesNewRoman"/>
    </font>
    <font>
      <b/>
      <sz val="14"/>
      <color rgb="FF000000"/>
      <name val="TimesNewRoman"/>
    </font>
    <font>
      <i/>
      <sz val="11"/>
      <color rgb="FF000000"/>
      <name val="Times New Roman"/>
      <family val="1"/>
    </font>
    <font>
      <sz val="11"/>
      <color rgb="FF1F497D"/>
      <name val="Times New Roman"/>
      <family val="1"/>
    </font>
  </fonts>
  <fills count="4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14999847407452621"/>
        <bgColor indexed="64"/>
      </patternFill>
    </fill>
    <fill>
      <patternFill patternType="solid">
        <fgColor theme="0" tint="-4.9989318521683403E-2"/>
        <bgColor indexed="42"/>
      </patternFill>
    </fill>
    <fill>
      <patternFill patternType="solid">
        <fgColor theme="0"/>
        <bgColor indexed="64"/>
      </patternFill>
    </fill>
    <fill>
      <patternFill patternType="solid">
        <fgColor rgb="FFFFFF00"/>
        <bgColor indexed="42"/>
      </patternFill>
    </fill>
    <fill>
      <patternFill patternType="solid">
        <fgColor rgb="FFFFFF00"/>
        <bgColor indexed="64"/>
      </patternFill>
    </fill>
    <fill>
      <patternFill patternType="solid">
        <fgColor rgb="FFD9D9D9"/>
        <bgColor indexed="64"/>
      </patternFill>
    </fill>
    <fill>
      <patternFill patternType="solid">
        <fgColor theme="0" tint="-0.14999847407452621"/>
        <bgColor indexed="42"/>
      </patternFill>
    </fill>
    <fill>
      <patternFill patternType="solid">
        <fgColor indexed="22"/>
        <bgColor indexed="64"/>
      </patternFill>
    </fill>
    <fill>
      <patternFill patternType="solid">
        <fgColor theme="4" tint="0.79998168889431442"/>
        <bgColor indexed="64"/>
      </patternFill>
    </fill>
    <fill>
      <patternFill patternType="solid">
        <fgColor rgb="FFFFFFFF"/>
        <bgColor indexed="64"/>
      </patternFill>
    </fill>
    <fill>
      <patternFill patternType="solid">
        <fgColor theme="0" tint="-4.9989318521683403E-2"/>
        <bgColor indexed="64"/>
      </patternFill>
    </fill>
  </fills>
  <borders count="8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8"/>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rgb="FF000000"/>
      </right>
      <top/>
      <bottom style="medium">
        <color indexed="64"/>
      </bottom>
      <diagonal/>
    </border>
    <border>
      <left style="medium">
        <color indexed="64"/>
      </left>
      <right style="medium">
        <color indexed="64"/>
      </right>
      <top/>
      <bottom style="medium">
        <color rgb="FF000000"/>
      </bottom>
      <diagonal/>
    </border>
    <border>
      <left/>
      <right style="medium">
        <color rgb="FF000000"/>
      </right>
      <top/>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indexed="8"/>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diagonal/>
    </border>
  </borders>
  <cellStyleXfs count="294">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7" fillId="20" borderId="0" applyNumberFormat="0" applyBorder="0" applyAlignment="0" applyProtection="0"/>
    <xf numFmtId="0" fontId="8" fillId="21" borderId="47" applyNumberFormat="0" applyAlignment="0" applyProtection="0"/>
    <xf numFmtId="0" fontId="9" fillId="22" borderId="48" applyNumberFormat="0" applyAlignment="0" applyProtection="0"/>
    <xf numFmtId="0" fontId="10" fillId="0" borderId="49" applyNumberFormat="0" applyFill="0" applyAlignment="0" applyProtection="0"/>
    <xf numFmtId="0" fontId="11" fillId="0" borderId="0" applyNumberFormat="0" applyFill="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12" fillId="29" borderId="47" applyNumberFormat="0" applyAlignment="0" applyProtection="0"/>
    <xf numFmtId="0" fontId="3" fillId="0" borderId="0"/>
    <xf numFmtId="0" fontId="13" fillId="30" borderId="0" applyNumberFormat="0" applyBorder="0" applyAlignment="0" applyProtection="0"/>
    <xf numFmtId="166" fontId="5" fillId="0" borderId="0" applyFont="0" applyFill="0" applyBorder="0" applyAlignment="0" applyProtection="0"/>
    <xf numFmtId="165" fontId="5"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5" fillId="0" borderId="0" applyFont="0" applyFill="0" applyBorder="0" applyAlignment="0" applyProtection="0"/>
    <xf numFmtId="167" fontId="1" fillId="0" borderId="0" applyFont="0" applyFill="0" applyBorder="0" applyAlignment="0" applyProtection="0"/>
    <xf numFmtId="43" fontId="5"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4" fillId="31" borderId="0" applyNumberFormat="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5" fillId="32" borderId="50" applyNumberFormat="0" applyFont="0" applyAlignment="0" applyProtection="0"/>
    <xf numFmtId="0" fontId="15" fillId="21" borderId="51"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52" applyNumberFormat="0" applyFill="0" applyAlignment="0" applyProtection="0"/>
    <xf numFmtId="0" fontId="20" fillId="0" borderId="53" applyNumberFormat="0" applyFill="0" applyAlignment="0" applyProtection="0"/>
    <xf numFmtId="0" fontId="11" fillId="0" borderId="54" applyNumberFormat="0" applyFill="0" applyAlignment="0" applyProtection="0"/>
    <xf numFmtId="0" fontId="21" fillId="0" borderId="55" applyNumberFormat="0" applyFill="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alignment vertical="top"/>
    </xf>
    <xf numFmtId="167" fontId="1" fillId="0" borderId="0" applyFont="0" applyFill="0" applyBorder="0" applyAlignment="0" applyProtection="0"/>
    <xf numFmtId="0" fontId="1" fillId="0" borderId="0">
      <alignment vertical="top"/>
    </xf>
    <xf numFmtId="167" fontId="1" fillId="0" borderId="0" applyFont="0" applyFill="0" applyBorder="0" applyAlignment="0" applyProtection="0"/>
    <xf numFmtId="0" fontId="1" fillId="0" borderId="0">
      <alignment vertical="top"/>
    </xf>
    <xf numFmtId="0" fontId="1" fillId="0" borderId="0">
      <alignment vertical="top"/>
    </xf>
    <xf numFmtId="165" fontId="5" fillId="0" borderId="0" applyFont="0" applyFill="0" applyBorder="0" applyAlignment="0" applyProtection="0"/>
    <xf numFmtId="9" fontId="5" fillId="0" borderId="0" applyFont="0" applyFill="0" applyBorder="0" applyAlignment="0" applyProtection="0"/>
    <xf numFmtId="0" fontId="58" fillId="0" borderId="0"/>
    <xf numFmtId="170" fontId="58" fillId="0" borderId="0" applyFont="0" applyFill="0" applyBorder="0" applyAlignment="0" applyProtection="0"/>
  </cellStyleXfs>
  <cellXfs count="965">
    <xf numFmtId="0" fontId="0" fillId="0" borderId="0" xfId="0"/>
    <xf numFmtId="0" fontId="22" fillId="0" borderId="0" xfId="0" applyFont="1"/>
    <xf numFmtId="3" fontId="22" fillId="0" borderId="0" xfId="0" applyNumberFormat="1" applyFont="1"/>
    <xf numFmtId="0" fontId="23" fillId="0" borderId="0" xfId="0" applyFont="1"/>
    <xf numFmtId="0" fontId="23" fillId="0" borderId="0" xfId="0" applyFont="1" applyAlignment="1">
      <alignment horizontal="center" vertical="center" wrapText="1"/>
    </xf>
    <xf numFmtId="0" fontId="24" fillId="33" borderId="0" xfId="0" applyFont="1" applyFill="1"/>
    <xf numFmtId="0" fontId="24" fillId="33" borderId="0" xfId="0" applyFont="1" applyFill="1" applyAlignment="1">
      <alignment horizontal="center" vertical="center" wrapText="1"/>
    </xf>
    <xf numFmtId="0" fontId="22" fillId="0" borderId="0" xfId="0" applyFont="1" applyAlignment="1">
      <alignment horizontal="center" vertical="center" wrapText="1"/>
    </xf>
    <xf numFmtId="49" fontId="22" fillId="0" borderId="0" xfId="0" applyNumberFormat="1" applyFont="1" applyAlignment="1">
      <alignment horizontal="center" vertical="center" wrapText="1"/>
    </xf>
    <xf numFmtId="0" fontId="25" fillId="33" borderId="0" xfId="0" applyFont="1" applyFill="1"/>
    <xf numFmtId="0" fontId="25" fillId="33" borderId="0" xfId="0" applyFont="1" applyFill="1" applyAlignment="1">
      <alignment horizontal="center" vertical="center" wrapText="1"/>
    </xf>
    <xf numFmtId="0" fontId="22" fillId="0" borderId="0" xfId="0" applyFont="1" applyAlignment="1"/>
    <xf numFmtId="0" fontId="26" fillId="0" borderId="5" xfId="0" applyFont="1" applyFill="1" applyBorder="1"/>
    <xf numFmtId="0" fontId="26" fillId="0" borderId="6" xfId="0" applyFont="1" applyFill="1" applyBorder="1"/>
    <xf numFmtId="3" fontId="4" fillId="0" borderId="12" xfId="0" applyNumberFormat="1" applyFont="1" applyFill="1" applyBorder="1"/>
    <xf numFmtId="3" fontId="4" fillId="0" borderId="14" xfId="0" applyNumberFormat="1" applyFont="1" applyFill="1" applyBorder="1"/>
    <xf numFmtId="0" fontId="26" fillId="0" borderId="0" xfId="0" applyFont="1" applyFill="1" applyBorder="1"/>
    <xf numFmtId="3" fontId="4" fillId="0" borderId="0" xfId="0" applyNumberFormat="1" applyFont="1" applyFill="1" applyBorder="1"/>
    <xf numFmtId="3" fontId="4" fillId="0" borderId="10" xfId="0" applyNumberFormat="1" applyFont="1" applyFill="1" applyBorder="1"/>
    <xf numFmtId="0" fontId="26" fillId="0" borderId="0" xfId="0" applyFont="1" applyFill="1"/>
    <xf numFmtId="3" fontId="4" fillId="0" borderId="0" xfId="0" applyNumberFormat="1" applyFont="1" applyFill="1"/>
    <xf numFmtId="3" fontId="26" fillId="0" borderId="0" xfId="0" applyNumberFormat="1" applyFont="1" applyFill="1" applyAlignment="1">
      <alignment horizontal="left"/>
    </xf>
    <xf numFmtId="0" fontId="4" fillId="0" borderId="0" xfId="0" applyFont="1" applyFill="1"/>
    <xf numFmtId="0" fontId="29" fillId="0" borderId="5" xfId="0" applyFont="1" applyFill="1" applyBorder="1"/>
    <xf numFmtId="3" fontId="26" fillId="0" borderId="4" xfId="0" applyNumberFormat="1" applyFont="1" applyBorder="1"/>
    <xf numFmtId="0" fontId="26" fillId="0" borderId="4" xfId="0" applyFont="1" applyBorder="1"/>
    <xf numFmtId="3" fontId="26" fillId="0" borderId="0" xfId="0" applyNumberFormat="1" applyFont="1"/>
    <xf numFmtId="3" fontId="26" fillId="0" borderId="0" xfId="0" applyNumberFormat="1" applyFont="1" applyFill="1" applyBorder="1"/>
    <xf numFmtId="0" fontId="34" fillId="0" borderId="6" xfId="0" applyFont="1" applyFill="1" applyBorder="1"/>
    <xf numFmtId="0" fontId="34" fillId="0" borderId="5" xfId="0" applyFont="1" applyFill="1" applyBorder="1"/>
    <xf numFmtId="3" fontId="29" fillId="0" borderId="8" xfId="0" applyNumberFormat="1" applyFont="1" applyBorder="1"/>
    <xf numFmtId="3" fontId="29" fillId="0" borderId="0" xfId="0" applyNumberFormat="1" applyFont="1"/>
    <xf numFmtId="3" fontId="26" fillId="0" borderId="0" xfId="0" applyNumberFormat="1" applyFont="1" applyFill="1"/>
    <xf numFmtId="3" fontId="34" fillId="0" borderId="0" xfId="0" applyNumberFormat="1" applyFont="1" applyFill="1"/>
    <xf numFmtId="0" fontId="34" fillId="0" borderId="0" xfId="0" applyFont="1" applyFill="1"/>
    <xf numFmtId="0" fontId="26" fillId="0" borderId="12" xfId="0" applyFont="1" applyFill="1" applyBorder="1"/>
    <xf numFmtId="3" fontId="26" fillId="0" borderId="0" xfId="0" applyNumberFormat="1" applyFont="1" applyBorder="1"/>
    <xf numFmtId="0" fontId="4" fillId="0" borderId="12" xfId="0" applyFont="1" applyFill="1" applyBorder="1"/>
    <xf numFmtId="3" fontId="29" fillId="0" borderId="8" xfId="0" applyNumberFormat="1" applyFont="1" applyFill="1" applyBorder="1"/>
    <xf numFmtId="0" fontId="34" fillId="0" borderId="16" xfId="0" applyFont="1" applyFill="1" applyBorder="1"/>
    <xf numFmtId="3" fontId="26" fillId="0" borderId="0" xfId="0" applyNumberFormat="1" applyFont="1" applyFill="1" applyAlignment="1">
      <alignment horizontal="right"/>
    </xf>
    <xf numFmtId="0" fontId="26" fillId="0" borderId="0" xfId="0" applyFont="1" applyFill="1" applyAlignment="1">
      <alignment horizontal="left"/>
    </xf>
    <xf numFmtId="0" fontId="34" fillId="0" borderId="0" xfId="0" applyFont="1" applyFill="1" applyBorder="1" applyAlignment="1"/>
    <xf numFmtId="0" fontId="26" fillId="0" borderId="17" xfId="0" applyFont="1" applyFill="1" applyBorder="1"/>
    <xf numFmtId="0" fontId="37" fillId="0" borderId="5" xfId="0" applyFont="1" applyFill="1" applyBorder="1"/>
    <xf numFmtId="0" fontId="37" fillId="0" borderId="0" xfId="0" applyFont="1" applyFill="1" applyBorder="1"/>
    <xf numFmtId="0" fontId="37" fillId="0" borderId="0" xfId="0" applyFont="1" applyFill="1"/>
    <xf numFmtId="3" fontId="36" fillId="0" borderId="0" xfId="0" applyNumberFormat="1" applyFont="1" applyFill="1" applyBorder="1"/>
    <xf numFmtId="0" fontId="26" fillId="0" borderId="0" xfId="0" applyFont="1" applyFill="1" applyAlignment="1">
      <alignment horizontal="center"/>
    </xf>
    <xf numFmtId="0" fontId="26" fillId="0" borderId="0" xfId="0" applyFont="1" applyFill="1" applyAlignment="1">
      <alignment horizontal="right"/>
    </xf>
    <xf numFmtId="3" fontId="26" fillId="0" borderId="0" xfId="0" applyNumberFormat="1" applyFont="1" applyFill="1" applyAlignment="1">
      <alignment horizontal="center"/>
    </xf>
    <xf numFmtId="3" fontId="4" fillId="0" borderId="0" xfId="0" applyNumberFormat="1" applyFont="1" applyFill="1" applyAlignment="1">
      <alignment horizontal="right"/>
    </xf>
    <xf numFmtId="0" fontId="34" fillId="0" borderId="17" xfId="0" applyFont="1" applyFill="1" applyBorder="1"/>
    <xf numFmtId="14" fontId="34" fillId="0" borderId="13" xfId="0" applyNumberFormat="1" applyFont="1" applyFill="1" applyBorder="1"/>
    <xf numFmtId="3" fontId="26" fillId="0" borderId="12" xfId="0" applyNumberFormat="1" applyFont="1" applyFill="1" applyBorder="1"/>
    <xf numFmtId="3" fontId="26" fillId="0" borderId="5" xfId="0" applyNumberFormat="1" applyFont="1" applyFill="1" applyBorder="1"/>
    <xf numFmtId="3" fontId="34" fillId="0" borderId="13" xfId="0" applyNumberFormat="1" applyFont="1" applyFill="1" applyBorder="1"/>
    <xf numFmtId="3" fontId="34" fillId="0" borderId="0" xfId="0" applyNumberFormat="1" applyFont="1" applyFill="1" applyBorder="1"/>
    <xf numFmtId="168" fontId="26" fillId="0" borderId="0" xfId="0" applyNumberFormat="1" applyFont="1" applyFill="1"/>
    <xf numFmtId="3" fontId="26" fillId="0" borderId="24" xfId="0" applyNumberFormat="1" applyFont="1" applyBorder="1"/>
    <xf numFmtId="3" fontId="29" fillId="0" borderId="0" xfId="0" applyNumberFormat="1" applyFont="1" applyFill="1" applyBorder="1"/>
    <xf numFmtId="0" fontId="29" fillId="0" borderId="12" xfId="0" applyFont="1" applyFill="1" applyBorder="1"/>
    <xf numFmtId="3" fontId="29" fillId="0" borderId="12" xfId="0" applyNumberFormat="1" applyFont="1" applyFill="1" applyBorder="1"/>
    <xf numFmtId="0" fontId="29" fillId="0" borderId="0" xfId="0" applyFont="1" applyFill="1"/>
    <xf numFmtId="3" fontId="29" fillId="0" borderId="5" xfId="0" applyNumberFormat="1" applyFont="1" applyFill="1" applyBorder="1"/>
    <xf numFmtId="3" fontId="29" fillId="0" borderId="10" xfId="0" applyNumberFormat="1" applyFont="1" applyFill="1" applyBorder="1"/>
    <xf numFmtId="3" fontId="35" fillId="0" borderId="13" xfId="0" applyNumberFormat="1" applyFont="1" applyFill="1" applyBorder="1"/>
    <xf numFmtId="3" fontId="39" fillId="0" borderId="12" xfId="0" applyNumberFormat="1" applyFont="1" applyFill="1" applyBorder="1"/>
    <xf numFmtId="3" fontId="29" fillId="0" borderId="12" xfId="0" applyNumberFormat="1" applyFont="1" applyBorder="1"/>
    <xf numFmtId="0" fontId="29" fillId="0" borderId="0" xfId="0" applyFont="1" applyFill="1" applyBorder="1"/>
    <xf numFmtId="3" fontId="29" fillId="0" borderId="0" xfId="0" applyNumberFormat="1" applyFont="1" applyFill="1" applyBorder="1" applyAlignment="1">
      <alignment horizontal="right"/>
    </xf>
    <xf numFmtId="3" fontId="35" fillId="0" borderId="7" xfId="0" applyNumberFormat="1" applyFont="1" applyFill="1" applyBorder="1"/>
    <xf numFmtId="3" fontId="29" fillId="0" borderId="10" xfId="0" applyNumberFormat="1" applyFont="1" applyFill="1" applyBorder="1" applyAlignment="1">
      <alignment horizontal="right"/>
    </xf>
    <xf numFmtId="3" fontId="29" fillId="0" borderId="0" xfId="0" applyNumberFormat="1" applyFont="1" applyBorder="1"/>
    <xf numFmtId="0" fontId="29" fillId="0" borderId="10" xfId="0" applyFont="1" applyFill="1" applyBorder="1" applyAlignment="1">
      <alignment horizontal="right"/>
    </xf>
    <xf numFmtId="0" fontId="35" fillId="0" borderId="5" xfId="0" applyFont="1" applyFill="1" applyBorder="1"/>
    <xf numFmtId="3" fontId="40" fillId="0" borderId="11" xfId="0" applyNumberFormat="1" applyFont="1" applyFill="1" applyBorder="1" applyAlignment="1">
      <alignment horizontal="right"/>
    </xf>
    <xf numFmtId="0" fontId="28" fillId="0" borderId="5" xfId="0" applyFont="1" applyFill="1" applyBorder="1"/>
    <xf numFmtId="0" fontId="28" fillId="0" borderId="0" xfId="0" applyFont="1" applyFill="1" applyBorder="1"/>
    <xf numFmtId="168" fontId="4" fillId="0" borderId="12" xfId="33" applyNumberFormat="1" applyFont="1" applyBorder="1" applyAlignment="1">
      <alignment vertical="center"/>
    </xf>
    <xf numFmtId="0" fontId="28" fillId="0" borderId="5" xfId="0" applyFont="1" applyFill="1" applyBorder="1" applyAlignment="1">
      <alignment wrapText="1"/>
    </xf>
    <xf numFmtId="168" fontId="4" fillId="34" borderId="13" xfId="33" applyNumberFormat="1" applyFont="1" applyFill="1" applyBorder="1" applyAlignment="1">
      <alignment vertical="center"/>
    </xf>
    <xf numFmtId="0" fontId="38" fillId="0" borderId="5" xfId="0" applyFont="1" applyFill="1" applyBorder="1"/>
    <xf numFmtId="0" fontId="38" fillId="0" borderId="0" xfId="0" applyFont="1" applyFill="1" applyBorder="1"/>
    <xf numFmtId="0" fontId="28" fillId="0" borderId="6" xfId="0" applyFont="1" applyFill="1" applyBorder="1"/>
    <xf numFmtId="0" fontId="28" fillId="0" borderId="17" xfId="0" applyFont="1" applyFill="1" applyBorder="1"/>
    <xf numFmtId="3" fontId="35" fillId="0" borderId="0" xfId="0" applyNumberFormat="1" applyFont="1" applyFill="1" applyBorder="1"/>
    <xf numFmtId="0" fontId="32" fillId="0" borderId="0" xfId="0" applyFont="1" applyFill="1"/>
    <xf numFmtId="3" fontId="32" fillId="0" borderId="0" xfId="0" applyNumberFormat="1" applyFont="1" applyFill="1"/>
    <xf numFmtId="0" fontId="26" fillId="0" borderId="0" xfId="0" applyFont="1"/>
    <xf numFmtId="0" fontId="42" fillId="0" borderId="0" xfId="0" applyFont="1" applyAlignment="1"/>
    <xf numFmtId="0" fontId="26" fillId="0" borderId="0" xfId="0" applyFont="1" applyBorder="1" applyAlignment="1"/>
    <xf numFmtId="0" fontId="34" fillId="0" borderId="11" xfId="0" applyFont="1" applyFill="1" applyBorder="1" applyAlignment="1">
      <alignment horizontal="center"/>
    </xf>
    <xf numFmtId="0" fontId="34" fillId="0" borderId="9" xfId="0" applyFont="1" applyFill="1" applyBorder="1" applyAlignment="1">
      <alignment horizontal="center"/>
    </xf>
    <xf numFmtId="0" fontId="34" fillId="0" borderId="15" xfId="0" applyFont="1" applyBorder="1" applyAlignment="1">
      <alignment horizontal="center"/>
    </xf>
    <xf numFmtId="0" fontId="26" fillId="0" borderId="27" xfId="0" applyFont="1" applyBorder="1"/>
    <xf numFmtId="0" fontId="26" fillId="0" borderId="44" xfId="0" applyFont="1" applyBorder="1"/>
    <xf numFmtId="3" fontId="29" fillId="0" borderId="4" xfId="0" applyNumberFormat="1" applyFont="1" applyBorder="1"/>
    <xf numFmtId="3" fontId="26" fillId="0" borderId="28" xfId="0" applyNumberFormat="1" applyFont="1" applyBorder="1"/>
    <xf numFmtId="0" fontId="26" fillId="0" borderId="22" xfId="0" applyFont="1" applyBorder="1"/>
    <xf numFmtId="0" fontId="26" fillId="0" borderId="1" xfId="0" applyFont="1" applyBorder="1"/>
    <xf numFmtId="3" fontId="26" fillId="0" borderId="23" xfId="0" applyNumberFormat="1" applyFont="1" applyBorder="1"/>
    <xf numFmtId="0" fontId="26" fillId="0" borderId="13" xfId="0" applyFont="1" applyBorder="1"/>
    <xf numFmtId="0" fontId="34" fillId="0" borderId="17" xfId="0" applyFont="1" applyBorder="1"/>
    <xf numFmtId="3" fontId="34" fillId="0" borderId="13" xfId="0" applyNumberFormat="1" applyFont="1" applyBorder="1"/>
    <xf numFmtId="3" fontId="34" fillId="0" borderId="17" xfId="0" applyNumberFormat="1" applyFont="1" applyBorder="1"/>
    <xf numFmtId="3" fontId="34" fillId="0" borderId="6" xfId="0" applyNumberFormat="1" applyFont="1" applyBorder="1"/>
    <xf numFmtId="3" fontId="34" fillId="0" borderId="40" xfId="0" applyNumberFormat="1" applyFont="1" applyBorder="1"/>
    <xf numFmtId="3" fontId="34" fillId="0" borderId="20" xfId="0" applyNumberFormat="1" applyFont="1" applyBorder="1"/>
    <xf numFmtId="0" fontId="26" fillId="0" borderId="14" xfId="0" applyFont="1" applyBorder="1"/>
    <xf numFmtId="0" fontId="34" fillId="0" borderId="6" xfId="0" applyFont="1" applyBorder="1"/>
    <xf numFmtId="3" fontId="34" fillId="0" borderId="14" xfId="0" applyNumberFormat="1" applyFont="1" applyBorder="1"/>
    <xf numFmtId="3" fontId="34" fillId="0" borderId="38" xfId="0" applyNumberFormat="1" applyFont="1" applyBorder="1"/>
    <xf numFmtId="3" fontId="34" fillId="0" borderId="14" xfId="0" applyNumberFormat="1" applyFont="1" applyFill="1" applyBorder="1"/>
    <xf numFmtId="0" fontId="26" fillId="0" borderId="0" xfId="0" applyFont="1" applyBorder="1"/>
    <xf numFmtId="0" fontId="34" fillId="0" borderId="0" xfId="0" applyFont="1" applyBorder="1"/>
    <xf numFmtId="3" fontId="34" fillId="0" borderId="0" xfId="0" applyNumberFormat="1" applyFont="1" applyBorder="1"/>
    <xf numFmtId="168" fontId="4" fillId="0" borderId="0" xfId="33" applyNumberFormat="1" applyFont="1" applyBorder="1" applyAlignment="1">
      <alignment vertical="center"/>
    </xf>
    <xf numFmtId="0" fontId="26" fillId="35" borderId="0" xfId="0" applyFont="1" applyFill="1" applyBorder="1"/>
    <xf numFmtId="0" fontId="26" fillId="35" borderId="0" xfId="0" applyFont="1" applyFill="1" applyAlignment="1">
      <alignment horizontal="left"/>
    </xf>
    <xf numFmtId="3" fontId="26" fillId="35" borderId="0" xfId="0" applyNumberFormat="1" applyFont="1" applyFill="1"/>
    <xf numFmtId="0" fontId="26" fillId="0" borderId="0" xfId="0" applyFont="1" applyAlignment="1">
      <alignment horizontal="left"/>
    </xf>
    <xf numFmtId="0" fontId="26" fillId="35" borderId="0" xfId="0" applyFont="1" applyFill="1"/>
    <xf numFmtId="3" fontId="26" fillId="35" borderId="0" xfId="0" applyNumberFormat="1" applyFont="1" applyFill="1" applyAlignment="1">
      <alignment horizontal="right"/>
    </xf>
    <xf numFmtId="0" fontId="26" fillId="0" borderId="11" xfId="0" applyFont="1" applyBorder="1" applyAlignment="1">
      <alignment horizontal="center" wrapText="1"/>
    </xf>
    <xf numFmtId="0" fontId="26" fillId="0" borderId="14" xfId="0" applyFont="1" applyBorder="1" applyAlignment="1">
      <alignment horizontal="center" wrapText="1"/>
    </xf>
    <xf numFmtId="0" fontId="26" fillId="0" borderId="27" xfId="0" applyFont="1" applyBorder="1" applyAlignment="1">
      <alignment horizontal="left"/>
    </xf>
    <xf numFmtId="0" fontId="26" fillId="0" borderId="24" xfId="0" applyFont="1" applyBorder="1"/>
    <xf numFmtId="0" fontId="26" fillId="0" borderId="22" xfId="0" applyFont="1" applyBorder="1" applyAlignment="1">
      <alignment horizontal="left"/>
    </xf>
    <xf numFmtId="0" fontId="26" fillId="0" borderId="23" xfId="0" applyFont="1" applyBorder="1"/>
    <xf numFmtId="0" fontId="34" fillId="0" borderId="16" xfId="0" applyFont="1" applyBorder="1"/>
    <xf numFmtId="3" fontId="34" fillId="0" borderId="4" xfId="0" applyNumberFormat="1" applyFont="1" applyBorder="1"/>
    <xf numFmtId="0" fontId="34" fillId="0" borderId="4" xfId="0" applyFont="1" applyBorder="1"/>
    <xf numFmtId="3" fontId="34" fillId="0" borderId="23" xfId="0" applyNumberFormat="1" applyFont="1" applyBorder="1"/>
    <xf numFmtId="0" fontId="34" fillId="0" borderId="0" xfId="0" applyFont="1"/>
    <xf numFmtId="3" fontId="34" fillId="0" borderId="25" xfId="0" applyNumberFormat="1" applyFont="1" applyBorder="1"/>
    <xf numFmtId="0" fontId="34" fillId="0" borderId="25" xfId="0" applyFont="1" applyBorder="1"/>
    <xf numFmtId="3" fontId="34" fillId="0" borderId="26" xfId="0" applyNumberFormat="1" applyFont="1" applyBorder="1"/>
    <xf numFmtId="0" fontId="34" fillId="0" borderId="24" xfId="0" applyFont="1" applyBorder="1"/>
    <xf numFmtId="3" fontId="34" fillId="0" borderId="24" xfId="0" applyNumberFormat="1" applyFont="1" applyBorder="1"/>
    <xf numFmtId="3" fontId="26" fillId="35" borderId="0" xfId="0" applyNumberFormat="1" applyFont="1" applyFill="1" applyAlignment="1">
      <alignment horizontal="left"/>
    </xf>
    <xf numFmtId="0" fontId="32" fillId="0" borderId="0" xfId="0" applyFont="1"/>
    <xf numFmtId="0" fontId="32" fillId="0" borderId="0" xfId="0" applyFont="1" applyAlignment="1"/>
    <xf numFmtId="0" fontId="43" fillId="0" borderId="0" xfId="0" applyFont="1"/>
    <xf numFmtId="0" fontId="32" fillId="0" borderId="0" xfId="0" applyFont="1" applyBorder="1" applyAlignment="1">
      <alignment horizontal="center"/>
    </xf>
    <xf numFmtId="0" fontId="31" fillId="0" borderId="0" xfId="0" applyFont="1"/>
    <xf numFmtId="0" fontId="32" fillId="0" borderId="0" xfId="0" applyFont="1" applyAlignment="1">
      <alignment horizontal="left"/>
    </xf>
    <xf numFmtId="0" fontId="32" fillId="0" borderId="0" xfId="0" applyFont="1" applyAlignment="1">
      <alignment horizontal="center"/>
    </xf>
    <xf numFmtId="0" fontId="29" fillId="0" borderId="4" xfId="0" applyFont="1" applyBorder="1"/>
    <xf numFmtId="0" fontId="29" fillId="0" borderId="23" xfId="0" applyFont="1" applyBorder="1"/>
    <xf numFmtId="0" fontId="29" fillId="0" borderId="25" xfId="0" applyFont="1" applyBorder="1"/>
    <xf numFmtId="0" fontId="29" fillId="0" borderId="26" xfId="0" applyFont="1" applyBorder="1"/>
    <xf numFmtId="0" fontId="29" fillId="0" borderId="24" xfId="0" applyFont="1" applyBorder="1"/>
    <xf numFmtId="0" fontId="35" fillId="0" borderId="4" xfId="0" applyFont="1" applyBorder="1" applyAlignment="1">
      <alignment vertical="center"/>
    </xf>
    <xf numFmtId="0" fontId="35" fillId="0" borderId="18" xfId="0" applyFont="1" applyBorder="1"/>
    <xf numFmtId="0" fontId="35" fillId="0" borderId="4" xfId="0" applyFont="1" applyBorder="1"/>
    <xf numFmtId="3" fontId="29" fillId="0" borderId="4" xfId="0" applyNumberFormat="1" applyFont="1" applyFill="1" applyBorder="1" applyAlignment="1">
      <alignment horizontal="right"/>
    </xf>
    <xf numFmtId="0" fontId="35" fillId="0" borderId="5" xfId="0" applyFont="1" applyBorder="1"/>
    <xf numFmtId="0" fontId="35" fillId="0" borderId="16" xfId="0" applyFont="1" applyBorder="1"/>
    <xf numFmtId="0" fontId="44" fillId="0" borderId="0" xfId="0" applyFont="1" applyAlignment="1">
      <alignment horizontal="center"/>
    </xf>
    <xf numFmtId="0" fontId="26" fillId="0" borderId="6" xfId="0" applyFont="1" applyBorder="1" applyAlignment="1">
      <alignment horizontal="center"/>
    </xf>
    <xf numFmtId="0" fontId="26" fillId="0" borderId="13" xfId="0" applyFont="1" applyBorder="1" applyAlignment="1">
      <alignment horizontal="center"/>
    </xf>
    <xf numFmtId="0" fontId="26" fillId="0" borderId="17" xfId="0" applyFont="1" applyBorder="1" applyAlignment="1">
      <alignment horizontal="center"/>
    </xf>
    <xf numFmtId="0" fontId="29" fillId="0" borderId="0" xfId="0" applyFont="1"/>
    <xf numFmtId="0" fontId="26" fillId="0" borderId="18" xfId="0" applyFont="1" applyBorder="1"/>
    <xf numFmtId="0" fontId="26" fillId="0" borderId="11" xfId="0" applyFont="1" applyBorder="1"/>
    <xf numFmtId="0" fontId="26" fillId="0" borderId="19" xfId="0" applyFont="1" applyBorder="1"/>
    <xf numFmtId="0" fontId="26" fillId="0" borderId="5" xfId="0" applyFont="1" applyBorder="1"/>
    <xf numFmtId="0" fontId="26" fillId="0" borderId="12" xfId="0" applyFont="1" applyBorder="1"/>
    <xf numFmtId="0" fontId="26" fillId="0" borderId="16" xfId="0" applyFont="1" applyBorder="1"/>
    <xf numFmtId="0" fontId="26" fillId="0" borderId="20" xfId="0" applyFont="1" applyBorder="1"/>
    <xf numFmtId="0" fontId="26" fillId="0" borderId="6" xfId="0" applyFont="1" applyBorder="1"/>
    <xf numFmtId="0" fontId="26" fillId="0" borderId="17" xfId="0" applyFont="1" applyBorder="1"/>
    <xf numFmtId="0" fontId="34" fillId="0" borderId="24" xfId="0" applyFont="1" applyBorder="1" applyAlignment="1">
      <alignment vertical="center"/>
    </xf>
    <xf numFmtId="0" fontId="34" fillId="0" borderId="28" xfId="0" applyFont="1" applyBorder="1" applyAlignment="1">
      <alignment vertical="center"/>
    </xf>
    <xf numFmtId="0" fontId="45" fillId="0" borderId="0" xfId="0" applyFont="1" applyFill="1" applyBorder="1" applyAlignment="1"/>
    <xf numFmtId="0" fontId="34" fillId="0" borderId="4" xfId="0" applyFont="1" applyBorder="1" applyAlignment="1">
      <alignment vertical="center"/>
    </xf>
    <xf numFmtId="0" fontId="34" fillId="0" borderId="23" xfId="0" applyFont="1" applyBorder="1" applyAlignment="1">
      <alignment vertical="center"/>
    </xf>
    <xf numFmtId="0" fontId="34" fillId="0" borderId="29" xfId="0" applyFont="1" applyBorder="1" applyAlignment="1">
      <alignment vertical="center"/>
    </xf>
    <xf numFmtId="0" fontId="34" fillId="0" borderId="42" xfId="0" applyFont="1" applyBorder="1" applyAlignment="1">
      <alignment vertical="center"/>
    </xf>
    <xf numFmtId="0" fontId="34" fillId="0" borderId="14" xfId="0" applyFont="1" applyBorder="1"/>
    <xf numFmtId="0" fontId="34" fillId="0" borderId="20" xfId="0" applyFont="1" applyBorder="1"/>
    <xf numFmtId="0" fontId="35" fillId="0" borderId="0" xfId="0" applyFont="1"/>
    <xf numFmtId="3" fontId="27" fillId="35" borderId="0" xfId="0" applyNumberFormat="1" applyFont="1" applyFill="1"/>
    <xf numFmtId="0" fontId="26" fillId="35" borderId="0" xfId="0" applyFont="1" applyFill="1" applyAlignment="1">
      <alignment horizontal="center"/>
    </xf>
    <xf numFmtId="0" fontId="41" fillId="0" borderId="0" xfId="0" applyFont="1"/>
    <xf numFmtId="0" fontId="41" fillId="0" borderId="0" xfId="0" applyFont="1" applyAlignment="1">
      <alignment horizontal="center"/>
    </xf>
    <xf numFmtId="0" fontId="47" fillId="0" borderId="0" xfId="0" applyFont="1" applyAlignment="1">
      <alignment horizontal="center"/>
    </xf>
    <xf numFmtId="0" fontId="39" fillId="0" borderId="0" xfId="0" applyFont="1"/>
    <xf numFmtId="0" fontId="4" fillId="0" borderId="0" xfId="0" applyFont="1"/>
    <xf numFmtId="0" fontId="39" fillId="0" borderId="0" xfId="0" applyFont="1" applyAlignment="1">
      <alignment horizontal="left"/>
    </xf>
    <xf numFmtId="3" fontId="32" fillId="0" borderId="0" xfId="0" applyNumberFormat="1" applyFont="1"/>
    <xf numFmtId="0" fontId="40" fillId="0" borderId="13" xfId="0" applyFont="1" applyBorder="1" applyAlignment="1">
      <alignment horizontal="center"/>
    </xf>
    <xf numFmtId="0" fontId="39" fillId="0" borderId="18" xfId="0" applyFont="1" applyBorder="1"/>
    <xf numFmtId="0" fontId="39" fillId="0" borderId="11" xfId="0" applyFont="1" applyBorder="1"/>
    <xf numFmtId="0" fontId="39" fillId="0" borderId="19" xfId="0" applyFont="1" applyBorder="1"/>
    <xf numFmtId="0" fontId="40" fillId="0" borderId="5" xfId="0" applyFont="1" applyBorder="1"/>
    <xf numFmtId="3" fontId="39" fillId="0" borderId="12" xfId="0" applyNumberFormat="1" applyFont="1" applyBorder="1"/>
    <xf numFmtId="0" fontId="39" fillId="0" borderId="0" xfId="0" applyFont="1" applyBorder="1"/>
    <xf numFmtId="0" fontId="39" fillId="0" borderId="12" xfId="0" applyFont="1" applyBorder="1"/>
    <xf numFmtId="0" fontId="39" fillId="0" borderId="5" xfId="0" applyFont="1" applyBorder="1"/>
    <xf numFmtId="3" fontId="39" fillId="0" borderId="0" xfId="0" applyNumberFormat="1" applyFont="1" applyBorder="1"/>
    <xf numFmtId="0" fontId="39" fillId="0" borderId="6" xfId="0" applyFont="1" applyBorder="1"/>
    <xf numFmtId="3" fontId="39" fillId="0" borderId="13" xfId="0" applyNumberFormat="1" applyFont="1" applyBorder="1"/>
    <xf numFmtId="0" fontId="35" fillId="0" borderId="6" xfId="0" applyFont="1" applyBorder="1"/>
    <xf numFmtId="3" fontId="35" fillId="0" borderId="41" xfId="0" applyNumberFormat="1" applyFont="1" applyBorder="1"/>
    <xf numFmtId="3" fontId="34" fillId="0" borderId="0" xfId="0" applyNumberFormat="1" applyFont="1"/>
    <xf numFmtId="0" fontId="26" fillId="35" borderId="0" xfId="0" applyFont="1" applyFill="1" applyAlignment="1">
      <alignment horizontal="right"/>
    </xf>
    <xf numFmtId="3" fontId="26" fillId="35" borderId="0" xfId="0" applyNumberFormat="1" applyFont="1" applyFill="1" applyAlignment="1">
      <alignment horizontal="center"/>
    </xf>
    <xf numFmtId="0" fontId="35" fillId="0" borderId="6" xfId="0" applyFont="1" applyBorder="1" applyAlignment="1">
      <alignment horizontal="center"/>
    </xf>
    <xf numFmtId="0" fontId="29" fillId="0" borderId="18" xfId="0" applyFont="1" applyBorder="1"/>
    <xf numFmtId="0" fontId="29" fillId="0" borderId="11" xfId="0" applyFont="1" applyBorder="1"/>
    <xf numFmtId="0" fontId="29" fillId="0" borderId="9" xfId="0" applyFont="1" applyBorder="1"/>
    <xf numFmtId="0" fontId="29" fillId="0" borderId="5" xfId="0" applyFont="1" applyBorder="1"/>
    <xf numFmtId="0" fontId="29" fillId="0" borderId="12" xfId="0" applyFont="1" applyBorder="1"/>
    <xf numFmtId="0" fontId="29" fillId="0" borderId="10" xfId="0" applyFont="1" applyBorder="1"/>
    <xf numFmtId="165" fontId="29" fillId="0" borderId="12" xfId="34" applyFont="1" applyBorder="1"/>
    <xf numFmtId="165" fontId="29" fillId="0" borderId="30" xfId="34" applyFont="1" applyBorder="1"/>
    <xf numFmtId="3" fontId="35" fillId="0" borderId="14" xfId="0" applyNumberFormat="1" applyFont="1" applyBorder="1"/>
    <xf numFmtId="0" fontId="32" fillId="0" borderId="12" xfId="0" applyFont="1" applyBorder="1"/>
    <xf numFmtId="0" fontId="35" fillId="0" borderId="0" xfId="0" applyFont="1" applyFill="1"/>
    <xf numFmtId="0" fontId="32" fillId="35" borderId="0" xfId="0" applyFont="1" applyFill="1" applyAlignment="1"/>
    <xf numFmtId="3" fontId="32" fillId="35" borderId="0" xfId="0" applyNumberFormat="1" applyFont="1" applyFill="1" applyAlignment="1"/>
    <xf numFmtId="0" fontId="39" fillId="0" borderId="0" xfId="0" applyFont="1" applyFill="1"/>
    <xf numFmtId="0" fontId="35" fillId="0" borderId="5" xfId="0" applyFont="1" applyFill="1" applyBorder="1" applyAlignment="1"/>
    <xf numFmtId="0" fontId="35" fillId="0" borderId="12" xfId="0" applyFont="1" applyFill="1" applyBorder="1"/>
    <xf numFmtId="0" fontId="29" fillId="0" borderId="5" xfId="0" applyFont="1" applyFill="1" applyBorder="1" applyAlignment="1"/>
    <xf numFmtId="0" fontId="35" fillId="33" borderId="32" xfId="0" applyFont="1" applyFill="1" applyBorder="1" applyAlignment="1"/>
    <xf numFmtId="0" fontId="35" fillId="33" borderId="33" xfId="0" applyFont="1" applyFill="1" applyBorder="1"/>
    <xf numFmtId="3" fontId="35" fillId="0" borderId="8" xfId="0" applyNumberFormat="1" applyFont="1" applyFill="1" applyBorder="1"/>
    <xf numFmtId="0" fontId="43" fillId="0" borderId="0" xfId="0" applyFont="1" applyAlignment="1">
      <alignment horizontal="center"/>
    </xf>
    <xf numFmtId="0" fontId="34" fillId="0" borderId="39" xfId="0" applyFont="1" applyBorder="1"/>
    <xf numFmtId="0" fontId="34" fillId="0" borderId="36" xfId="0" applyFont="1" applyBorder="1"/>
    <xf numFmtId="3" fontId="29" fillId="0" borderId="4" xfId="0" applyNumberFormat="1" applyFont="1" applyFill="1" applyBorder="1"/>
    <xf numFmtId="0" fontId="32" fillId="0" borderId="7" xfId="0" applyFont="1" applyBorder="1"/>
    <xf numFmtId="14" fontId="32" fillId="0" borderId="13" xfId="0" applyNumberFormat="1" applyFont="1" applyBorder="1"/>
    <xf numFmtId="14" fontId="32" fillId="0" borderId="12" xfId="0" applyNumberFormat="1" applyFont="1" applyBorder="1"/>
    <xf numFmtId="3" fontId="39" fillId="0" borderId="5" xfId="0" applyNumberFormat="1" applyFont="1" applyFill="1" applyBorder="1"/>
    <xf numFmtId="3" fontId="32" fillId="0" borderId="36" xfId="0" applyNumberFormat="1" applyFont="1" applyBorder="1"/>
    <xf numFmtId="0" fontId="32" fillId="0" borderId="14" xfId="0" applyFont="1" applyBorder="1"/>
    <xf numFmtId="0" fontId="29" fillId="0" borderId="16" xfId="0" applyFont="1" applyBorder="1"/>
    <xf numFmtId="0" fontId="29" fillId="0" borderId="14" xfId="0" applyFont="1" applyBorder="1" applyAlignment="1">
      <alignment horizontal="center"/>
    </xf>
    <xf numFmtId="0" fontId="29" fillId="0" borderId="11" xfId="0" applyFont="1" applyBorder="1" applyAlignment="1">
      <alignment horizontal="center"/>
    </xf>
    <xf numFmtId="3" fontId="29" fillId="35" borderId="12" xfId="0" applyNumberFormat="1" applyFont="1" applyFill="1" applyBorder="1"/>
    <xf numFmtId="0" fontId="29" fillId="0" borderId="14" xfId="0" applyFont="1" applyBorder="1"/>
    <xf numFmtId="0" fontId="44" fillId="0" borderId="0" xfId="0" applyFont="1"/>
    <xf numFmtId="0" fontId="35" fillId="0" borderId="13" xfId="0" applyFont="1" applyBorder="1" applyAlignment="1">
      <alignment horizontal="center"/>
    </xf>
    <xf numFmtId="0" fontId="29" fillId="0" borderId="0" xfId="0" applyFont="1" applyBorder="1"/>
    <xf numFmtId="14" fontId="29" fillId="0" borderId="19" xfId="0" applyNumberFormat="1" applyFont="1" applyBorder="1"/>
    <xf numFmtId="0" fontId="49" fillId="0" borderId="18" xfId="0" applyFont="1" applyBorder="1" applyAlignment="1">
      <alignment horizontal="center"/>
    </xf>
    <xf numFmtId="0" fontId="49" fillId="0" borderId="18" xfId="0" applyFont="1" applyBorder="1" applyAlignment="1"/>
    <xf numFmtId="0" fontId="40" fillId="0" borderId="16" xfId="0" applyFont="1" applyBorder="1" applyAlignment="1">
      <alignment horizontal="center" vertical="top"/>
    </xf>
    <xf numFmtId="0" fontId="49" fillId="0" borderId="16" xfId="0" applyFont="1" applyBorder="1" applyAlignment="1"/>
    <xf numFmtId="3" fontId="26" fillId="0" borderId="43" xfId="0" applyNumberFormat="1" applyFont="1" applyBorder="1" applyAlignment="1">
      <alignment horizontal="center"/>
    </xf>
    <xf numFmtId="3" fontId="26" fillId="0" borderId="3" xfId="0" applyNumberFormat="1" applyFont="1" applyBorder="1" applyAlignment="1">
      <alignment horizontal="center"/>
    </xf>
    <xf numFmtId="3" fontId="34" fillId="0" borderId="7" xfId="0" applyNumberFormat="1" applyFont="1" applyBorder="1" applyAlignment="1">
      <alignment horizontal="center"/>
    </xf>
    <xf numFmtId="3" fontId="34" fillId="0" borderId="0" xfId="0" applyNumberFormat="1" applyFont="1" applyBorder="1" applyAlignment="1">
      <alignment horizontal="center"/>
    </xf>
    <xf numFmtId="3" fontId="26" fillId="0" borderId="0" xfId="0" applyNumberFormat="1" applyFont="1" applyAlignment="1">
      <alignment horizontal="center"/>
    </xf>
    <xf numFmtId="0" fontId="52" fillId="0" borderId="5" xfId="0" applyFont="1" applyBorder="1"/>
    <xf numFmtId="3" fontId="39" fillId="0" borderId="17" xfId="0" applyNumberFormat="1" applyFont="1" applyBorder="1"/>
    <xf numFmtId="3" fontId="29" fillId="0" borderId="13" xfId="0" applyNumberFormat="1" applyFont="1" applyBorder="1"/>
    <xf numFmtId="3" fontId="35" fillId="0" borderId="13" xfId="0" applyNumberFormat="1" applyFont="1" applyFill="1" applyBorder="1" applyAlignment="1">
      <alignment horizontal="right"/>
    </xf>
    <xf numFmtId="3" fontId="35" fillId="0" borderId="7" xfId="0" applyNumberFormat="1" applyFont="1" applyFill="1" applyBorder="1" applyAlignment="1">
      <alignment horizontal="right"/>
    </xf>
    <xf numFmtId="166" fontId="29" fillId="0" borderId="0" xfId="33" applyFont="1" applyFill="1" applyBorder="1"/>
    <xf numFmtId="0" fontId="35" fillId="33" borderId="6" xfId="0" applyFont="1" applyFill="1" applyBorder="1" applyAlignment="1"/>
    <xf numFmtId="0" fontId="35" fillId="33" borderId="13" xfId="0" applyFont="1" applyFill="1" applyBorder="1"/>
    <xf numFmtId="3" fontId="35" fillId="33" borderId="13" xfId="0" applyNumberFormat="1" applyFont="1" applyFill="1" applyBorder="1"/>
    <xf numFmtId="0" fontId="35" fillId="33" borderId="59" xfId="0" applyFont="1" applyFill="1" applyBorder="1" applyAlignment="1"/>
    <xf numFmtId="0" fontId="35" fillId="33" borderId="59" xfId="0" applyFont="1" applyFill="1" applyBorder="1"/>
    <xf numFmtId="3" fontId="35" fillId="33" borderId="45" xfId="0" applyNumberFormat="1" applyFont="1" applyFill="1" applyBorder="1"/>
    <xf numFmtId="3" fontId="35" fillId="33" borderId="7" xfId="0" applyNumberFormat="1" applyFont="1" applyFill="1" applyBorder="1"/>
    <xf numFmtId="0" fontId="35" fillId="33" borderId="6" xfId="0" applyFont="1" applyFill="1" applyBorder="1"/>
    <xf numFmtId="0" fontId="35" fillId="33" borderId="32" xfId="0" applyFont="1" applyFill="1" applyBorder="1"/>
    <xf numFmtId="0" fontId="29" fillId="33" borderId="60" xfId="0" applyFont="1" applyFill="1" applyBorder="1"/>
    <xf numFmtId="0" fontId="35" fillId="33" borderId="45" xfId="0" applyFont="1" applyFill="1" applyBorder="1"/>
    <xf numFmtId="3" fontId="35" fillId="0" borderId="12" xfId="0" applyNumberFormat="1" applyFont="1" applyFill="1" applyBorder="1"/>
    <xf numFmtId="3" fontId="35" fillId="33" borderId="41" xfId="0" applyNumberFormat="1" applyFont="1" applyFill="1" applyBorder="1"/>
    <xf numFmtId="14" fontId="35" fillId="33" borderId="13" xfId="0" applyNumberFormat="1" applyFont="1" applyFill="1" applyBorder="1"/>
    <xf numFmtId="3" fontId="0" fillId="0" borderId="12" xfId="0" applyNumberFormat="1" applyBorder="1"/>
    <xf numFmtId="3" fontId="53" fillId="0" borderId="0" xfId="0" applyNumberFormat="1" applyFont="1" applyBorder="1" applyAlignment="1">
      <alignment horizontal="right"/>
    </xf>
    <xf numFmtId="167" fontId="4" fillId="0" borderId="12" xfId="35" applyNumberFormat="1" applyFont="1" applyBorder="1"/>
    <xf numFmtId="168" fontId="4" fillId="0" borderId="14" xfId="33" applyNumberFormat="1" applyFont="1" applyBorder="1" applyAlignment="1">
      <alignment vertical="center"/>
    </xf>
    <xf numFmtId="168" fontId="4" fillId="0" borderId="0" xfId="33" applyNumberFormat="1" applyFont="1" applyFill="1" applyBorder="1" applyAlignment="1">
      <alignment vertical="center"/>
    </xf>
    <xf numFmtId="3" fontId="26" fillId="0" borderId="11" xfId="0" applyNumberFormat="1" applyFont="1" applyFill="1" applyBorder="1"/>
    <xf numFmtId="3" fontId="26" fillId="0" borderId="14" xfId="0" applyNumberFormat="1" applyFont="1" applyFill="1" applyBorder="1"/>
    <xf numFmtId="168" fontId="4" fillId="0" borderId="14" xfId="33" applyNumberFormat="1" applyFont="1" applyFill="1" applyBorder="1" applyAlignment="1">
      <alignment vertical="center"/>
    </xf>
    <xf numFmtId="0" fontId="26" fillId="0" borderId="0" xfId="0" applyFont="1" applyFill="1" applyAlignment="1">
      <alignment horizontal="left"/>
    </xf>
    <xf numFmtId="0" fontId="34" fillId="0" borderId="0" xfId="0" applyFont="1" applyFill="1" applyBorder="1" applyAlignment="1">
      <alignment wrapText="1"/>
    </xf>
    <xf numFmtId="0" fontId="26" fillId="0" borderId="20" xfId="0" applyFont="1" applyFill="1" applyBorder="1" applyAlignment="1"/>
    <xf numFmtId="0" fontId="29" fillId="0" borderId="11" xfId="0" applyFont="1" applyFill="1" applyBorder="1"/>
    <xf numFmtId="3" fontId="29" fillId="0" borderId="12" xfId="0" applyNumberFormat="1" applyFont="1" applyFill="1" applyBorder="1" applyAlignment="1">
      <alignment horizontal="right"/>
    </xf>
    <xf numFmtId="0" fontId="4" fillId="0" borderId="5" xfId="0" applyFont="1" applyFill="1" applyBorder="1"/>
    <xf numFmtId="0" fontId="29" fillId="0" borderId="9" xfId="0" applyFont="1" applyFill="1" applyBorder="1"/>
    <xf numFmtId="14" fontId="35" fillId="0" borderId="61" xfId="0" applyNumberFormat="1" applyFont="1" applyFill="1" applyBorder="1"/>
    <xf numFmtId="14" fontId="35" fillId="0" borderId="7" xfId="0" applyNumberFormat="1" applyFont="1" applyFill="1" applyBorder="1"/>
    <xf numFmtId="0" fontId="0" fillId="0" borderId="0" xfId="0"/>
    <xf numFmtId="3" fontId="29" fillId="0" borderId="0" xfId="0" applyNumberFormat="1" applyFont="1" applyBorder="1"/>
    <xf numFmtId="3" fontId="29" fillId="0" borderId="4" xfId="0" applyNumberFormat="1" applyFont="1" applyBorder="1"/>
    <xf numFmtId="3" fontId="0" fillId="0" borderId="0" xfId="0" applyNumberFormat="1"/>
    <xf numFmtId="0" fontId="26" fillId="0" borderId="0" xfId="0" applyFont="1" applyFill="1" applyBorder="1" applyAlignment="1">
      <alignment horizontal="center"/>
    </xf>
    <xf numFmtId="3" fontId="39" fillId="0" borderId="11" xfId="0" applyNumberFormat="1" applyFont="1" applyBorder="1"/>
    <xf numFmtId="3" fontId="0" fillId="0" borderId="14" xfId="0" applyNumberFormat="1" applyBorder="1"/>
    <xf numFmtId="3" fontId="35" fillId="0" borderId="33" xfId="0" applyNumberFormat="1" applyFont="1" applyBorder="1"/>
    <xf numFmtId="3" fontId="0" fillId="0" borderId="0" xfId="0" applyNumberFormat="1" applyBorder="1"/>
    <xf numFmtId="0" fontId="26" fillId="35" borderId="0" xfId="0" applyFont="1" applyFill="1" applyBorder="1" applyAlignment="1">
      <alignment horizontal="right"/>
    </xf>
    <xf numFmtId="3" fontId="29" fillId="0" borderId="34" xfId="0" applyNumberFormat="1" applyFont="1" applyBorder="1"/>
    <xf numFmtId="3" fontId="35" fillId="0" borderId="34" xfId="0" applyNumberFormat="1" applyFont="1" applyBorder="1"/>
    <xf numFmtId="0" fontId="35" fillId="0" borderId="63" xfId="0" applyFont="1" applyBorder="1"/>
    <xf numFmtId="0" fontId="35" fillId="0" borderId="32" xfId="0" applyFont="1" applyBorder="1"/>
    <xf numFmtId="0" fontId="26" fillId="0" borderId="0" xfId="0" applyFont="1" applyFill="1" applyAlignment="1">
      <alignment horizontal="left"/>
    </xf>
    <xf numFmtId="0" fontId="26" fillId="0" borderId="18" xfId="0" applyFont="1" applyFill="1" applyBorder="1"/>
    <xf numFmtId="0" fontId="26" fillId="0" borderId="9" xfId="0" applyFont="1" applyFill="1" applyBorder="1"/>
    <xf numFmtId="0" fontId="38" fillId="0" borderId="16" xfId="0" applyFont="1" applyFill="1" applyBorder="1"/>
    <xf numFmtId="0" fontId="38" fillId="0" borderId="20" xfId="0" applyFont="1" applyFill="1" applyBorder="1"/>
    <xf numFmtId="3" fontId="26" fillId="0" borderId="10" xfId="0" applyNumberFormat="1" applyFont="1" applyFill="1" applyBorder="1"/>
    <xf numFmtId="3" fontId="29" fillId="0" borderId="14" xfId="0" applyNumberFormat="1" applyFont="1" applyBorder="1"/>
    <xf numFmtId="0" fontId="48" fillId="0" borderId="0" xfId="0" applyFont="1" applyFill="1" applyBorder="1"/>
    <xf numFmtId="0" fontId="35" fillId="0" borderId="11" xfId="0" applyFont="1" applyFill="1" applyBorder="1"/>
    <xf numFmtId="3" fontId="35" fillId="0" borderId="11" xfId="0" applyNumberFormat="1" applyFont="1" applyFill="1" applyBorder="1"/>
    <xf numFmtId="169" fontId="35" fillId="0" borderId="12" xfId="290" applyNumberFormat="1" applyFont="1" applyFill="1" applyBorder="1"/>
    <xf numFmtId="3" fontId="35" fillId="0" borderId="12" xfId="0" applyNumberFormat="1" applyFont="1" applyBorder="1"/>
    <xf numFmtId="169" fontId="29" fillId="0" borderId="12" xfId="290" applyNumberFormat="1" applyFont="1" applyFill="1" applyBorder="1"/>
    <xf numFmtId="165" fontId="29" fillId="0" borderId="0" xfId="290" applyFont="1" applyFill="1" applyBorder="1"/>
    <xf numFmtId="169" fontId="35" fillId="33" borderId="32" xfId="290" applyNumberFormat="1" applyFont="1" applyFill="1" applyBorder="1"/>
    <xf numFmtId="169" fontId="35" fillId="0" borderId="5" xfId="290" applyNumberFormat="1" applyFont="1" applyFill="1" applyBorder="1"/>
    <xf numFmtId="165" fontId="29" fillId="0" borderId="8" xfId="290" applyFont="1" applyFill="1" applyBorder="1"/>
    <xf numFmtId="169" fontId="29" fillId="0" borderId="5" xfId="290" applyNumberFormat="1" applyFont="1" applyFill="1" applyBorder="1"/>
    <xf numFmtId="165" fontId="35" fillId="0" borderId="8" xfId="290" applyFont="1" applyFill="1" applyBorder="1"/>
    <xf numFmtId="165" fontId="29" fillId="33" borderId="17" xfId="290" applyFont="1" applyFill="1" applyBorder="1"/>
    <xf numFmtId="169" fontId="35" fillId="33" borderId="14" xfId="290" applyNumberFormat="1" applyFont="1" applyFill="1" applyBorder="1"/>
    <xf numFmtId="169" fontId="35" fillId="33" borderId="20" xfId="290" applyNumberFormat="1" applyFont="1" applyFill="1" applyBorder="1"/>
    <xf numFmtId="3" fontId="0" fillId="0" borderId="12" xfId="0" applyNumberFormat="1" applyFill="1" applyBorder="1"/>
    <xf numFmtId="3" fontId="35" fillId="33" borderId="64" xfId="0" applyNumberFormat="1" applyFont="1" applyFill="1" applyBorder="1"/>
    <xf numFmtId="0" fontId="35" fillId="0" borderId="0" xfId="0" applyFont="1" applyFill="1" applyBorder="1"/>
    <xf numFmtId="165" fontId="35" fillId="0" borderId="0" xfId="290" applyFont="1" applyFill="1" applyBorder="1"/>
    <xf numFmtId="165" fontId="29" fillId="0" borderId="12" xfId="290" applyFont="1" applyFill="1" applyBorder="1"/>
    <xf numFmtId="165" fontId="29" fillId="0" borderId="14" xfId="290" applyFont="1" applyFill="1" applyBorder="1"/>
    <xf numFmtId="3" fontId="29" fillId="0" borderId="29" xfId="0" applyNumberFormat="1" applyFont="1" applyBorder="1"/>
    <xf numFmtId="0" fontId="29" fillId="0" borderId="1" xfId="0" applyFont="1" applyBorder="1" applyAlignment="1">
      <alignment wrapText="1"/>
    </xf>
    <xf numFmtId="3" fontId="29" fillId="0" borderId="3" xfId="0" applyNumberFormat="1" applyFont="1" applyBorder="1"/>
    <xf numFmtId="14" fontId="29" fillId="0" borderId="9" xfId="0" applyNumberFormat="1" applyFont="1" applyBorder="1"/>
    <xf numFmtId="0" fontId="26" fillId="0" borderId="10" xfId="0" applyFont="1" applyFill="1" applyBorder="1"/>
    <xf numFmtId="3" fontId="4" fillId="0" borderId="13" xfId="0" applyNumberFormat="1" applyFont="1" applyFill="1" applyBorder="1"/>
    <xf numFmtId="3" fontId="4" fillId="0" borderId="7" xfId="0" applyNumberFormat="1" applyFont="1" applyFill="1" applyBorder="1"/>
    <xf numFmtId="3" fontId="52" fillId="0" borderId="0" xfId="0" applyNumberFormat="1" applyFont="1" applyBorder="1" applyAlignment="1">
      <alignment horizontal="right"/>
    </xf>
    <xf numFmtId="3" fontId="55" fillId="0" borderId="0" xfId="0" applyNumberFormat="1" applyFont="1"/>
    <xf numFmtId="3" fontId="54" fillId="0" borderId="0" xfId="0" applyNumberFormat="1" applyFont="1"/>
    <xf numFmtId="0" fontId="22" fillId="0" borderId="0" xfId="0" applyFont="1" applyFill="1"/>
    <xf numFmtId="3" fontId="0" fillId="0" borderId="0" xfId="0" applyNumberFormat="1" applyFill="1"/>
    <xf numFmtId="0" fontId="26" fillId="0" borderId="0" xfId="0" applyFont="1" applyFill="1" applyAlignment="1">
      <alignment horizontal="left"/>
    </xf>
    <xf numFmtId="0" fontId="26" fillId="0" borderId="0" xfId="0" applyFont="1" applyFill="1" applyAlignment="1">
      <alignment horizontal="left"/>
    </xf>
    <xf numFmtId="168" fontId="40" fillId="0" borderId="16" xfId="33" applyNumberFormat="1" applyFont="1" applyFill="1" applyBorder="1" applyAlignment="1">
      <alignment vertical="center"/>
    </xf>
    <xf numFmtId="168" fontId="40" fillId="0" borderId="14" xfId="33" applyNumberFormat="1" applyFont="1" applyFill="1" applyBorder="1" applyAlignment="1">
      <alignment vertical="center"/>
    </xf>
    <xf numFmtId="168" fontId="40" fillId="0" borderId="15" xfId="33" applyNumberFormat="1" applyFont="1" applyFill="1" applyBorder="1" applyAlignment="1">
      <alignment vertical="center"/>
    </xf>
    <xf numFmtId="3" fontId="50" fillId="0" borderId="0" xfId="0" applyNumberFormat="1" applyFont="1" applyFill="1"/>
    <xf numFmtId="168" fontId="36" fillId="0" borderId="13" xfId="33" applyNumberFormat="1" applyFont="1" applyFill="1" applyBorder="1" applyAlignment="1">
      <alignment vertical="center"/>
    </xf>
    <xf numFmtId="3" fontId="39" fillId="0" borderId="34" xfId="0" applyNumberFormat="1" applyFont="1" applyFill="1" applyBorder="1"/>
    <xf numFmtId="3" fontId="40" fillId="0" borderId="34" xfId="0" applyNumberFormat="1" applyFont="1" applyFill="1" applyBorder="1"/>
    <xf numFmtId="3" fontId="6" fillId="0" borderId="0" xfId="0" applyNumberFormat="1" applyFont="1" applyFill="1"/>
    <xf numFmtId="14" fontId="26" fillId="0" borderId="0" xfId="0" applyNumberFormat="1" applyFont="1"/>
    <xf numFmtId="0" fontId="35" fillId="0" borderId="16" xfId="0" applyFont="1" applyFill="1" applyBorder="1"/>
    <xf numFmtId="0" fontId="35" fillId="0" borderId="4" xfId="0" applyFont="1" applyFill="1" applyBorder="1"/>
    <xf numFmtId="0" fontId="35" fillId="0" borderId="4" xfId="0" applyFont="1" applyFill="1" applyBorder="1" applyAlignment="1">
      <alignment vertical="center"/>
    </xf>
    <xf numFmtId="3" fontId="29" fillId="0" borderId="3" xfId="0" applyNumberFormat="1" applyFont="1" applyFill="1" applyBorder="1"/>
    <xf numFmtId="0" fontId="35" fillId="0" borderId="46" xfId="0" applyFont="1" applyFill="1" applyBorder="1"/>
    <xf numFmtId="3" fontId="35" fillId="0" borderId="65" xfId="0" applyNumberFormat="1" applyFont="1" applyFill="1" applyBorder="1"/>
    <xf numFmtId="0" fontId="4" fillId="0" borderId="10" xfId="0" applyFont="1" applyFill="1" applyBorder="1"/>
    <xf numFmtId="3" fontId="4" fillId="0" borderId="9" xfId="0" applyNumberFormat="1" applyFont="1" applyFill="1" applyBorder="1"/>
    <xf numFmtId="3" fontId="4" fillId="0" borderId="15" xfId="0" applyNumberFormat="1" applyFont="1" applyFill="1" applyBorder="1"/>
    <xf numFmtId="168" fontId="36" fillId="0" borderId="7" xfId="33" applyNumberFormat="1" applyFont="1" applyFill="1" applyBorder="1" applyAlignment="1">
      <alignment vertical="center"/>
    </xf>
    <xf numFmtId="0" fontId="29" fillId="0" borderId="6" xfId="0" applyFont="1" applyFill="1" applyBorder="1"/>
    <xf numFmtId="0" fontId="35" fillId="0" borderId="6" xfId="0" applyFont="1" applyFill="1" applyBorder="1"/>
    <xf numFmtId="0" fontId="39" fillId="0" borderId="5" xfId="0" applyFont="1" applyFill="1" applyBorder="1"/>
    <xf numFmtId="0" fontId="35" fillId="0" borderId="13" xfId="0" applyFont="1" applyFill="1" applyBorder="1"/>
    <xf numFmtId="3" fontId="26" fillId="0" borderId="57" xfId="0" applyNumberFormat="1" applyFont="1" applyFill="1" applyBorder="1"/>
    <xf numFmtId="3" fontId="52" fillId="0" borderId="0" xfId="0" applyNumberFormat="1" applyFont="1"/>
    <xf numFmtId="0" fontId="29" fillId="0" borderId="66" xfId="0" applyFont="1" applyBorder="1"/>
    <xf numFmtId="0" fontId="35" fillId="0" borderId="14" xfId="0" applyFont="1" applyBorder="1"/>
    <xf numFmtId="165" fontId="29" fillId="0" borderId="12" xfId="34" applyFont="1" applyFill="1" applyBorder="1"/>
    <xf numFmtId="0" fontId="29" fillId="0" borderId="62" xfId="0" applyFont="1" applyFill="1" applyBorder="1"/>
    <xf numFmtId="165" fontId="29" fillId="0" borderId="31" xfId="34" applyFont="1" applyFill="1" applyBorder="1"/>
    <xf numFmtId="165" fontId="29" fillId="0" borderId="14" xfId="34" applyFont="1" applyFill="1" applyBorder="1"/>
    <xf numFmtId="165" fontId="29" fillId="0" borderId="11" xfId="34" applyFont="1" applyFill="1" applyBorder="1"/>
    <xf numFmtId="3" fontId="29" fillId="0" borderId="30" xfId="0" applyNumberFormat="1" applyFont="1" applyFill="1" applyBorder="1"/>
    <xf numFmtId="0" fontId="35" fillId="0" borderId="14" xfId="0" applyFont="1" applyFill="1" applyBorder="1"/>
    <xf numFmtId="3" fontId="35" fillId="0" borderId="15" xfId="0" applyNumberFormat="1" applyFont="1" applyFill="1" applyBorder="1"/>
    <xf numFmtId="0" fontId="57" fillId="0" borderId="10" xfId="0" applyFont="1" applyBorder="1" applyAlignment="1">
      <alignment horizontal="center"/>
    </xf>
    <xf numFmtId="0" fontId="55" fillId="0" borderId="5" xfId="0" applyFont="1" applyBorder="1"/>
    <xf numFmtId="0" fontId="53" fillId="0" borderId="18" xfId="0" applyFont="1" applyBorder="1" applyAlignment="1">
      <alignment horizontal="right"/>
    </xf>
    <xf numFmtId="0" fontId="53" fillId="0" borderId="9" xfId="0" applyFont="1" applyBorder="1" applyAlignment="1">
      <alignment horizontal="right"/>
    </xf>
    <xf numFmtId="0" fontId="53" fillId="38" borderId="6" xfId="0" applyFont="1" applyFill="1" applyBorder="1"/>
    <xf numFmtId="0" fontId="53" fillId="38" borderId="13" xfId="0" applyFont="1" applyFill="1" applyBorder="1"/>
    <xf numFmtId="0" fontId="53" fillId="38" borderId="17" xfId="0" applyFont="1" applyFill="1" applyBorder="1"/>
    <xf numFmtId="0" fontId="53" fillId="0" borderId="5" xfId="0" applyFont="1" applyBorder="1"/>
    <xf numFmtId="0" fontId="53" fillId="0" borderId="10" xfId="0" applyFont="1" applyBorder="1"/>
    <xf numFmtId="3" fontId="53" fillId="0" borderId="10" xfId="0" applyNumberFormat="1" applyFont="1" applyBorder="1" applyAlignment="1">
      <alignment horizontal="right"/>
    </xf>
    <xf numFmtId="9" fontId="53" fillId="0" borderId="10" xfId="0" applyNumberFormat="1" applyFont="1" applyBorder="1" applyAlignment="1">
      <alignment horizontal="right"/>
    </xf>
    <xf numFmtId="0" fontId="55" fillId="0" borderId="16" xfId="0" applyFont="1" applyBorder="1"/>
    <xf numFmtId="3" fontId="55" fillId="0" borderId="14" xfId="0" applyNumberFormat="1" applyFont="1" applyBorder="1" applyAlignment="1">
      <alignment horizontal="right"/>
    </xf>
    <xf numFmtId="0" fontId="53" fillId="38" borderId="15" xfId="0" applyFont="1" applyFill="1" applyBorder="1"/>
    <xf numFmtId="0" fontId="53" fillId="0" borderId="16" xfId="0" applyFont="1" applyBorder="1"/>
    <xf numFmtId="0" fontId="53" fillId="0" borderId="20" xfId="0" applyFont="1" applyBorder="1"/>
    <xf numFmtId="0" fontId="53" fillId="0" borderId="11" xfId="0" applyFont="1" applyBorder="1" applyAlignment="1">
      <alignment horizontal="right"/>
    </xf>
    <xf numFmtId="3" fontId="52" fillId="0" borderId="12" xfId="0" applyNumberFormat="1" applyFont="1" applyBorder="1"/>
    <xf numFmtId="3" fontId="52" fillId="0" borderId="13" xfId="0" applyNumberFormat="1" applyFont="1" applyBorder="1"/>
    <xf numFmtId="168" fontId="40" fillId="0" borderId="16" xfId="33" applyNumberFormat="1" applyFont="1" applyFill="1" applyBorder="1" applyAlignment="1">
      <alignment horizontal="right" vertical="center"/>
    </xf>
    <xf numFmtId="0" fontId="29" fillId="0" borderId="13" xfId="0" applyFont="1" applyFill="1" applyBorder="1" applyAlignment="1">
      <alignment horizontal="center"/>
    </xf>
    <xf numFmtId="3" fontId="0" fillId="0" borderId="0" xfId="0" applyNumberFormat="1"/>
    <xf numFmtId="0" fontId="26" fillId="0" borderId="0" xfId="0" applyFont="1" applyFill="1" applyBorder="1" applyAlignment="1">
      <alignment horizontal="center"/>
    </xf>
    <xf numFmtId="0" fontId="26" fillId="0" borderId="0" xfId="0" applyFont="1" applyBorder="1" applyAlignment="1">
      <alignment horizontal="center"/>
    </xf>
    <xf numFmtId="0" fontId="26" fillId="0" borderId="0" xfId="0" applyFont="1" applyAlignment="1">
      <alignment horizontal="center"/>
    </xf>
    <xf numFmtId="0" fontId="26" fillId="0" borderId="0" xfId="0" applyFont="1" applyFill="1" applyAlignment="1">
      <alignment horizontal="left"/>
    </xf>
    <xf numFmtId="0" fontId="26" fillId="0" borderId="0" xfId="0" applyFont="1" applyFill="1" applyAlignment="1">
      <alignment horizontal="left"/>
    </xf>
    <xf numFmtId="167" fontId="4" fillId="0" borderId="12" xfId="35" applyNumberFormat="1" applyFont="1" applyFill="1" applyBorder="1"/>
    <xf numFmtId="168" fontId="4" fillId="0" borderId="12" xfId="33" applyNumberFormat="1" applyFont="1" applyFill="1" applyBorder="1" applyAlignment="1">
      <alignment vertical="center"/>
    </xf>
    <xf numFmtId="168" fontId="4" fillId="0" borderId="6" xfId="33" applyNumberFormat="1" applyFont="1" applyFill="1" applyBorder="1" applyAlignment="1">
      <alignment vertical="center"/>
    </xf>
    <xf numFmtId="0" fontId="32" fillId="0" borderId="0" xfId="0" applyFont="1" applyFill="1" applyAlignment="1">
      <alignment horizontal="center"/>
    </xf>
    <xf numFmtId="3" fontId="35" fillId="0" borderId="34" xfId="0" applyNumberFormat="1" applyFont="1" applyFill="1" applyBorder="1"/>
    <xf numFmtId="3" fontId="35" fillId="0" borderId="33" xfId="0" applyNumberFormat="1" applyFont="1" applyFill="1" applyBorder="1"/>
    <xf numFmtId="3" fontId="34" fillId="0" borderId="38" xfId="0" applyNumberFormat="1" applyFont="1" applyFill="1" applyBorder="1"/>
    <xf numFmtId="3" fontId="35" fillId="0" borderId="0" xfId="0" applyNumberFormat="1" applyFont="1" applyFill="1"/>
    <xf numFmtId="0" fontId="26" fillId="0" borderId="0" xfId="0" applyFont="1" applyAlignment="1">
      <alignment horizontal="center"/>
    </xf>
    <xf numFmtId="3" fontId="54" fillId="0" borderId="12" xfId="0" applyNumberFormat="1" applyFont="1" applyBorder="1" applyAlignment="1">
      <alignment horizontal="right" vertical="center"/>
    </xf>
    <xf numFmtId="3" fontId="54" fillId="0" borderId="10" xfId="0" applyNumberFormat="1" applyFont="1" applyBorder="1" applyAlignment="1">
      <alignment horizontal="right" vertical="center"/>
    </xf>
    <xf numFmtId="0" fontId="52" fillId="0" borderId="5" xfId="0" applyFont="1" applyBorder="1" applyAlignment="1">
      <alignment vertical="center"/>
    </xf>
    <xf numFmtId="3" fontId="52" fillId="0" borderId="12" xfId="0" applyNumberFormat="1" applyFont="1" applyBorder="1" applyAlignment="1">
      <alignment horizontal="right" vertical="center"/>
    </xf>
    <xf numFmtId="3" fontId="52" fillId="0" borderId="10" xfId="0" applyNumberFormat="1" applyFont="1" applyBorder="1" applyAlignment="1">
      <alignment horizontal="right" vertical="center"/>
    </xf>
    <xf numFmtId="0" fontId="52" fillId="0" borderId="16" xfId="0" applyFont="1" applyBorder="1" applyAlignment="1">
      <alignment vertical="center"/>
    </xf>
    <xf numFmtId="3" fontId="52" fillId="0" borderId="14" xfId="0" applyNumberFormat="1" applyFont="1" applyBorder="1" applyAlignment="1">
      <alignment horizontal="right" vertical="center"/>
    </xf>
    <xf numFmtId="3" fontId="52" fillId="0" borderId="15" xfId="0" applyNumberFormat="1" applyFont="1" applyBorder="1" applyAlignment="1">
      <alignment horizontal="right" vertical="center"/>
    </xf>
    <xf numFmtId="0" fontId="54" fillId="0" borderId="5" xfId="0" applyFont="1" applyBorder="1" applyAlignment="1">
      <alignment vertical="center"/>
    </xf>
    <xf numFmtId="0" fontId="54" fillId="0" borderId="18" xfId="0" applyFont="1" applyBorder="1" applyAlignment="1">
      <alignment vertical="center"/>
    </xf>
    <xf numFmtId="14" fontId="54" fillId="0" borderId="13" xfId="0" applyNumberFormat="1" applyFont="1" applyBorder="1" applyAlignment="1">
      <alignment horizontal="right" vertical="center"/>
    </xf>
    <xf numFmtId="14" fontId="54" fillId="0" borderId="7" xfId="0" applyNumberFormat="1" applyFont="1" applyBorder="1" applyAlignment="1">
      <alignment horizontal="right" vertical="center"/>
    </xf>
    <xf numFmtId="0" fontId="40" fillId="0" borderId="7" xfId="0" applyFont="1" applyBorder="1" applyAlignment="1">
      <alignment horizontal="center" wrapText="1"/>
    </xf>
    <xf numFmtId="0" fontId="52" fillId="0" borderId="5" xfId="0" applyFont="1" applyBorder="1" applyAlignment="1">
      <alignment wrapText="1"/>
    </xf>
    <xf numFmtId="3" fontId="35" fillId="0" borderId="71" xfId="0" applyNumberFormat="1" applyFont="1" applyBorder="1"/>
    <xf numFmtId="3" fontId="25" fillId="0" borderId="0" xfId="0" applyNumberFormat="1" applyFont="1"/>
    <xf numFmtId="0" fontId="22" fillId="0" borderId="0" xfId="0" applyFont="1" applyBorder="1"/>
    <xf numFmtId="0" fontId="29" fillId="0" borderId="14" xfId="0" applyFont="1" applyFill="1" applyBorder="1"/>
    <xf numFmtId="3" fontId="40" fillId="0" borderId="13" xfId="0" applyNumberFormat="1" applyFont="1" applyFill="1" applyBorder="1" applyAlignment="1">
      <alignment horizontal="right"/>
    </xf>
    <xf numFmtId="168" fontId="40" fillId="0" borderId="0" xfId="33" applyNumberFormat="1" applyFont="1" applyFill="1" applyBorder="1" applyAlignment="1">
      <alignment vertical="center"/>
    </xf>
    <xf numFmtId="0" fontId="26" fillId="0" borderId="11" xfId="0" applyFont="1" applyFill="1" applyBorder="1"/>
    <xf numFmtId="3" fontId="4" fillId="0" borderId="11" xfId="0" applyNumberFormat="1" applyFont="1" applyFill="1" applyBorder="1"/>
    <xf numFmtId="168" fontId="4" fillId="0" borderId="21" xfId="89" applyNumberFormat="1" applyFont="1" applyFill="1" applyBorder="1" applyAlignment="1">
      <alignment vertical="center"/>
    </xf>
    <xf numFmtId="3" fontId="39" fillId="0" borderId="0" xfId="0" applyNumberFormat="1" applyFont="1"/>
    <xf numFmtId="3" fontId="0" fillId="0" borderId="0" xfId="0" applyNumberFormat="1"/>
    <xf numFmtId="0" fontId="34" fillId="0" borderId="0" xfId="0" applyFont="1" applyFill="1" applyAlignment="1"/>
    <xf numFmtId="0" fontId="34" fillId="0" borderId="11" xfId="0" applyFont="1" applyBorder="1" applyAlignment="1">
      <alignment horizontal="center"/>
    </xf>
    <xf numFmtId="0" fontId="34" fillId="0" borderId="12" xfId="0" applyFont="1" applyBorder="1" applyAlignment="1">
      <alignment horizontal="center"/>
    </xf>
    <xf numFmtId="3" fontId="34" fillId="0" borderId="7" xfId="0" applyNumberFormat="1" applyFont="1" applyFill="1" applyBorder="1"/>
    <xf numFmtId="3" fontId="29" fillId="0" borderId="1" xfId="0" applyNumberFormat="1" applyFont="1" applyBorder="1"/>
    <xf numFmtId="3" fontId="26" fillId="0" borderId="66" xfId="0" applyNumberFormat="1" applyFont="1" applyBorder="1"/>
    <xf numFmtId="3" fontId="26" fillId="0" borderId="12" xfId="0" applyNumberFormat="1" applyFont="1" applyFill="1" applyBorder="1" applyAlignment="1">
      <alignment horizontal="right"/>
    </xf>
    <xf numFmtId="3" fontId="57" fillId="0" borderId="12" xfId="0" applyNumberFormat="1" applyFont="1" applyBorder="1"/>
    <xf numFmtId="0" fontId="35" fillId="33" borderId="20" xfId="0" applyFont="1" applyFill="1" applyBorder="1" applyAlignment="1">
      <alignment horizontal="center"/>
    </xf>
    <xf numFmtId="0" fontId="35" fillId="33" borderId="13" xfId="0" applyFont="1" applyFill="1" applyBorder="1" applyAlignment="1">
      <alignment horizontal="center" vertical="center" wrapText="1"/>
    </xf>
    <xf numFmtId="169" fontId="35" fillId="33" borderId="6" xfId="290" applyNumberFormat="1" applyFont="1" applyFill="1" applyBorder="1"/>
    <xf numFmtId="169" fontId="35" fillId="33" borderId="13" xfId="290" applyNumberFormat="1" applyFont="1" applyFill="1" applyBorder="1"/>
    <xf numFmtId="169" fontId="35" fillId="33" borderId="45" xfId="290" applyNumberFormat="1" applyFont="1" applyFill="1" applyBorder="1"/>
    <xf numFmtId="168" fontId="4" fillId="33" borderId="13" xfId="33" applyNumberFormat="1" applyFont="1" applyFill="1" applyBorder="1" applyAlignment="1">
      <alignment vertical="center"/>
    </xf>
    <xf numFmtId="168" fontId="4" fillId="33" borderId="14" xfId="33" applyNumberFormat="1" applyFont="1" applyFill="1" applyBorder="1" applyAlignment="1">
      <alignment vertical="center"/>
    </xf>
    <xf numFmtId="168" fontId="4" fillId="39" borderId="13" xfId="33" applyNumberFormat="1" applyFont="1" applyFill="1" applyBorder="1" applyAlignment="1">
      <alignment vertical="center"/>
    </xf>
    <xf numFmtId="0" fontId="38" fillId="33" borderId="5" xfId="0" applyFont="1" applyFill="1" applyBorder="1"/>
    <xf numFmtId="0" fontId="38" fillId="33" borderId="0" xfId="0" applyFont="1" applyFill="1" applyBorder="1"/>
    <xf numFmtId="14" fontId="29" fillId="0" borderId="11" xfId="0" applyNumberFormat="1" applyFont="1" applyFill="1" applyBorder="1"/>
    <xf numFmtId="3" fontId="29" fillId="0" borderId="34" xfId="0" applyNumberFormat="1" applyFont="1" applyFill="1" applyBorder="1"/>
    <xf numFmtId="3" fontId="26" fillId="0" borderId="4" xfId="0" applyNumberFormat="1" applyFont="1" applyFill="1" applyBorder="1"/>
    <xf numFmtId="3" fontId="34" fillId="0" borderId="17" xfId="0" applyNumberFormat="1" applyFont="1" applyFill="1" applyBorder="1"/>
    <xf numFmtId="3" fontId="34" fillId="0" borderId="6" xfId="0" applyNumberFormat="1" applyFont="1" applyFill="1" applyBorder="1"/>
    <xf numFmtId="0" fontId="29" fillId="0" borderId="31" xfId="0" applyFont="1" applyFill="1" applyBorder="1"/>
    <xf numFmtId="3" fontId="29" fillId="0" borderId="33" xfId="0" applyNumberFormat="1" applyFont="1" applyFill="1" applyBorder="1"/>
    <xf numFmtId="165" fontId="29" fillId="0" borderId="13" xfId="34" applyFont="1" applyFill="1" applyBorder="1"/>
    <xf numFmtId="3" fontId="29" fillId="0" borderId="2" xfId="0" applyNumberFormat="1" applyFont="1" applyFill="1" applyBorder="1"/>
    <xf numFmtId="165" fontId="29" fillId="0" borderId="5" xfId="34" applyFont="1" applyFill="1" applyBorder="1"/>
    <xf numFmtId="0" fontId="47" fillId="0" borderId="0" xfId="292" applyFont="1" applyAlignment="1">
      <alignment horizontal="center"/>
    </xf>
    <xf numFmtId="0" fontId="60" fillId="0" borderId="0" xfId="292" applyFont="1" applyBorder="1" applyAlignment="1">
      <alignment horizontal="left"/>
    </xf>
    <xf numFmtId="0" fontId="59" fillId="0" borderId="0" xfId="292" applyFont="1" applyBorder="1" applyAlignment="1">
      <alignment horizontal="left"/>
    </xf>
    <xf numFmtId="0" fontId="59" fillId="0" borderId="0" xfId="292" applyFont="1" applyBorder="1" applyAlignment="1">
      <alignment horizontal="center"/>
    </xf>
    <xf numFmtId="0" fontId="61" fillId="0" borderId="0" xfId="292" applyFont="1" applyBorder="1" applyAlignment="1">
      <alignment horizontal="left"/>
    </xf>
    <xf numFmtId="0" fontId="41" fillId="0" borderId="0" xfId="292" applyFont="1" applyBorder="1" applyAlignment="1">
      <alignment horizontal="left"/>
    </xf>
    <xf numFmtId="10" fontId="49" fillId="40" borderId="75" xfId="292" applyNumberFormat="1" applyFont="1" applyFill="1" applyBorder="1" applyAlignment="1">
      <alignment horizontal="center"/>
    </xf>
    <xf numFmtId="0" fontId="49" fillId="40" borderId="76" xfId="292" applyFont="1" applyFill="1" applyBorder="1" applyAlignment="1">
      <alignment horizontal="center"/>
    </xf>
    <xf numFmtId="10" fontId="49" fillId="40" borderId="77" xfId="292" applyNumberFormat="1" applyFont="1" applyFill="1" applyBorder="1" applyAlignment="1">
      <alignment horizontal="center"/>
    </xf>
    <xf numFmtId="3" fontId="60" fillId="0" borderId="77" xfId="292" applyNumberFormat="1" applyFont="1" applyBorder="1" applyAlignment="1">
      <alignment horizontal="left" vertical="top"/>
    </xf>
    <xf numFmtId="0" fontId="60" fillId="0" borderId="77" xfId="292" applyFont="1" applyBorder="1" applyAlignment="1">
      <alignment horizontal="center" vertical="top"/>
    </xf>
    <xf numFmtId="0" fontId="60" fillId="0" borderId="76" xfId="292" applyFont="1" applyBorder="1" applyAlignment="1">
      <alignment horizontal="center"/>
    </xf>
    <xf numFmtId="3" fontId="60" fillId="0" borderId="77" xfId="292" applyNumberFormat="1" applyFont="1" applyBorder="1" applyAlignment="1">
      <alignment horizontal="center" vertical="top"/>
    </xf>
    <xf numFmtId="3" fontId="60" fillId="0" borderId="76" xfId="292" applyNumberFormat="1" applyFont="1" applyBorder="1" applyAlignment="1">
      <alignment horizontal="right" vertical="top"/>
    </xf>
    <xf numFmtId="10" fontId="60" fillId="0" borderId="75" xfId="292" applyNumberFormat="1" applyFont="1" applyBorder="1" applyAlignment="1">
      <alignment horizontal="center"/>
    </xf>
    <xf numFmtId="10" fontId="60" fillId="0" borderId="78" xfId="292" applyNumberFormat="1" applyFont="1" applyBorder="1" applyAlignment="1">
      <alignment horizontal="center"/>
    </xf>
    <xf numFmtId="3" fontId="60" fillId="0" borderId="76" xfId="292" applyNumberFormat="1" applyFont="1" applyBorder="1" applyAlignment="1">
      <alignment horizontal="center" vertical="top"/>
    </xf>
    <xf numFmtId="0" fontId="47" fillId="0" borderId="0" xfId="292" applyFont="1" applyBorder="1"/>
    <xf numFmtId="0" fontId="47" fillId="0" borderId="0" xfId="292" applyFont="1" applyBorder="1" applyAlignment="1">
      <alignment horizontal="center"/>
    </xf>
    <xf numFmtId="3" fontId="47" fillId="0" borderId="77" xfId="292" applyNumberFormat="1" applyFont="1" applyBorder="1" applyAlignment="1">
      <alignment horizontal="center" vertical="justify"/>
    </xf>
    <xf numFmtId="0" fontId="47" fillId="0" borderId="0" xfId="292" applyFont="1" applyBorder="1" applyAlignment="1">
      <alignment horizontal="center" vertical="justify"/>
    </xf>
    <xf numFmtId="3" fontId="47" fillId="0" borderId="4" xfId="292" applyNumberFormat="1" applyFont="1" applyBorder="1" applyAlignment="1">
      <alignment horizontal="right" vertical="justify"/>
    </xf>
    <xf numFmtId="10" fontId="47" fillId="0" borderId="79" xfId="292" applyNumberFormat="1" applyFont="1" applyBorder="1" applyAlignment="1">
      <alignment horizontal="center" vertical="justify"/>
    </xf>
    <xf numFmtId="0" fontId="60" fillId="0" borderId="0" xfId="292" applyFont="1" applyBorder="1"/>
    <xf numFmtId="0" fontId="60" fillId="0" borderId="0" xfId="292" applyFont="1" applyBorder="1" applyAlignment="1">
      <alignment horizontal="center"/>
    </xf>
    <xf numFmtId="3" fontId="60" fillId="0" borderId="0" xfId="292" applyNumberFormat="1" applyFont="1" applyBorder="1" applyAlignment="1">
      <alignment horizontal="center" vertical="top"/>
    </xf>
    <xf numFmtId="3" fontId="60" fillId="0" borderId="0" xfId="292" applyNumberFormat="1" applyFont="1" applyBorder="1" applyAlignment="1">
      <alignment horizontal="right" vertical="top"/>
    </xf>
    <xf numFmtId="10" fontId="60" fillId="0" borderId="0" xfId="292" applyNumberFormat="1" applyFont="1" applyAlignment="1">
      <alignment horizontal="center"/>
    </xf>
    <xf numFmtId="0" fontId="60" fillId="0" borderId="76" xfId="292" applyFont="1" applyBorder="1"/>
    <xf numFmtId="3" fontId="60" fillId="0" borderId="76" xfId="292" applyNumberFormat="1" applyFont="1" applyBorder="1" applyAlignment="1">
      <alignment horizontal="center"/>
    </xf>
    <xf numFmtId="3" fontId="47" fillId="0" borderId="77" xfId="292" applyNumberFormat="1" applyFont="1" applyBorder="1" applyAlignment="1">
      <alignment horizontal="center" vertical="top"/>
    </xf>
    <xf numFmtId="3" fontId="47" fillId="0" borderId="77" xfId="292" applyNumberFormat="1" applyFont="1" applyBorder="1" applyAlignment="1">
      <alignment horizontal="right" vertical="top"/>
    </xf>
    <xf numFmtId="10" fontId="47" fillId="0" borderId="76" xfId="292" applyNumberFormat="1" applyFont="1" applyBorder="1" applyAlignment="1">
      <alignment horizontal="center"/>
    </xf>
    <xf numFmtId="0" fontId="66" fillId="0" borderId="0" xfId="292" applyFont="1" applyAlignment="1">
      <alignment horizontal="center"/>
    </xf>
    <xf numFmtId="0" fontId="67" fillId="0" borderId="0" xfId="292" applyFont="1" applyBorder="1"/>
    <xf numFmtId="0" fontId="67" fillId="0" borderId="0" xfId="292" applyFont="1" applyBorder="1" applyAlignment="1">
      <alignment horizontal="center"/>
    </xf>
    <xf numFmtId="3" fontId="67" fillId="0" borderId="0" xfId="292" applyNumberFormat="1" applyFont="1" applyBorder="1" applyAlignment="1">
      <alignment horizontal="center" vertical="top"/>
    </xf>
    <xf numFmtId="3" fontId="67" fillId="0" borderId="0" xfId="292" applyNumberFormat="1" applyFont="1" applyBorder="1" applyAlignment="1">
      <alignment horizontal="right" vertical="top"/>
    </xf>
    <xf numFmtId="10" fontId="67" fillId="0" borderId="0" xfId="292" applyNumberFormat="1" applyFont="1" applyAlignment="1">
      <alignment horizontal="center"/>
    </xf>
    <xf numFmtId="3" fontId="47" fillId="0" borderId="0" xfId="292" applyNumberFormat="1" applyFont="1" applyBorder="1" applyAlignment="1">
      <alignment horizontal="center" vertical="top"/>
    </xf>
    <xf numFmtId="3" fontId="47" fillId="0" borderId="0" xfId="292" applyNumberFormat="1" applyFont="1" applyBorder="1" applyAlignment="1">
      <alignment horizontal="right" vertical="top"/>
    </xf>
    <xf numFmtId="10" fontId="47" fillId="0" borderId="0" xfId="292" applyNumberFormat="1" applyFont="1" applyBorder="1" applyAlignment="1">
      <alignment horizontal="center"/>
    </xf>
    <xf numFmtId="0" fontId="47" fillId="0" borderId="80" xfId="292" applyFont="1" applyBorder="1" applyAlignment="1">
      <alignment horizontal="left" vertical="center"/>
    </xf>
    <xf numFmtId="0" fontId="47" fillId="0" borderId="81" xfId="292" applyFont="1" applyBorder="1" applyAlignment="1">
      <alignment horizontal="center" vertical="center"/>
    </xf>
    <xf numFmtId="3" fontId="47" fillId="0" borderId="76" xfId="292" applyNumberFormat="1" applyFont="1" applyBorder="1" applyAlignment="1">
      <alignment horizontal="center" vertical="center"/>
    </xf>
    <xf numFmtId="170" fontId="47" fillId="0" borderId="79" xfId="293" applyNumberFormat="1" applyFont="1" applyBorder="1" applyAlignment="1">
      <alignment horizontal="center" vertical="center"/>
    </xf>
    <xf numFmtId="3" fontId="47" fillId="41" borderId="76" xfId="292" applyNumberFormat="1" applyFont="1" applyFill="1" applyBorder="1" applyAlignment="1">
      <alignment horizontal="center" vertical="center"/>
    </xf>
    <xf numFmtId="9" fontId="47" fillId="0" borderId="76" xfId="292" applyNumberFormat="1" applyFont="1" applyBorder="1" applyAlignment="1">
      <alignment horizontal="center" vertical="center"/>
    </xf>
    <xf numFmtId="0" fontId="68" fillId="0" borderId="0" xfId="292" applyFont="1" applyAlignment="1">
      <alignment horizontal="center"/>
    </xf>
    <xf numFmtId="0" fontId="69" fillId="0" borderId="0" xfId="292" applyFont="1"/>
    <xf numFmtId="0" fontId="69" fillId="0" borderId="0" xfId="292" applyFont="1" applyAlignment="1">
      <alignment horizontal="center"/>
    </xf>
    <xf numFmtId="10" fontId="69" fillId="0" borderId="0" xfId="292" applyNumberFormat="1" applyFont="1" applyAlignment="1">
      <alignment horizontal="center"/>
    </xf>
    <xf numFmtId="0" fontId="70" fillId="0" borderId="0" xfId="292" applyFont="1" applyAlignment="1">
      <alignment horizontal="center"/>
    </xf>
    <xf numFmtId="0" fontId="41" fillId="0" borderId="0" xfId="292" applyFont="1"/>
    <xf numFmtId="0" fontId="41" fillId="0" borderId="0" xfId="292" applyFont="1" applyAlignment="1"/>
    <xf numFmtId="10" fontId="41" fillId="0" borderId="0" xfId="292" applyNumberFormat="1" applyFont="1" applyAlignment="1">
      <alignment horizontal="center"/>
    </xf>
    <xf numFmtId="0" fontId="60" fillId="0" borderId="0" xfId="292" applyFont="1"/>
    <xf numFmtId="0" fontId="47" fillId="0" borderId="0" xfId="292" applyFont="1" applyAlignment="1"/>
    <xf numFmtId="3" fontId="59" fillId="0" borderId="0" xfId="292" applyNumberFormat="1" applyFont="1" applyBorder="1" applyAlignment="1">
      <alignment horizontal="center"/>
    </xf>
    <xf numFmtId="171" fontId="53" fillId="0" borderId="10" xfId="0" applyNumberFormat="1" applyFont="1" applyBorder="1" applyAlignment="1">
      <alignment horizontal="right"/>
    </xf>
    <xf numFmtId="3" fontId="0" fillId="0" borderId="0" xfId="0" applyNumberFormat="1" applyFont="1" applyFill="1" applyBorder="1"/>
    <xf numFmtId="3" fontId="53" fillId="0" borderId="0" xfId="0" applyNumberFormat="1" applyFont="1" applyFill="1" applyBorder="1"/>
    <xf numFmtId="165" fontId="26" fillId="0" borderId="0" xfId="34" applyFont="1"/>
    <xf numFmtId="169" fontId="35" fillId="33" borderId="33" xfId="290" applyNumberFormat="1" applyFont="1" applyFill="1" applyBorder="1"/>
    <xf numFmtId="165" fontId="32" fillId="0" borderId="0" xfId="34" applyFont="1"/>
    <xf numFmtId="165" fontId="34" fillId="0" borderId="0" xfId="34" applyFont="1" applyFill="1" applyBorder="1" applyAlignment="1"/>
    <xf numFmtId="0" fontId="71" fillId="0" borderId="0" xfId="0" applyFont="1"/>
    <xf numFmtId="165" fontId="71" fillId="0" borderId="0" xfId="34" applyFont="1"/>
    <xf numFmtId="165" fontId="71" fillId="0" borderId="0" xfId="34" applyFont="1" applyFill="1"/>
    <xf numFmtId="0" fontId="26" fillId="0" borderId="0" xfId="0" applyFont="1" applyAlignment="1">
      <alignment horizontal="center"/>
    </xf>
    <xf numFmtId="0" fontId="53" fillId="0" borderId="20" xfId="0" applyFont="1" applyBorder="1"/>
    <xf numFmtId="3" fontId="52" fillId="0" borderId="13" xfId="0" applyNumberFormat="1" applyFont="1" applyBorder="1" applyAlignment="1">
      <alignment horizontal="right"/>
    </xf>
    <xf numFmtId="0" fontId="53" fillId="0" borderId="19" xfId="0" applyFont="1" applyBorder="1" applyAlignment="1">
      <alignment horizontal="right"/>
    </xf>
    <xf numFmtId="0" fontId="53" fillId="38" borderId="14" xfId="0" applyFont="1" applyFill="1" applyBorder="1"/>
    <xf numFmtId="0" fontId="53" fillId="0" borderId="12" xfId="0" applyFont="1" applyBorder="1" applyAlignment="1">
      <alignment horizontal="right"/>
    </xf>
    <xf numFmtId="3" fontId="52" fillId="0" borderId="12" xfId="0" applyNumberFormat="1" applyFont="1" applyBorder="1" applyAlignment="1">
      <alignment horizontal="right"/>
    </xf>
    <xf numFmtId="0" fontId="26" fillId="0" borderId="0" xfId="0" applyFont="1" applyFill="1" applyAlignment="1">
      <alignment horizontal="left"/>
    </xf>
    <xf numFmtId="0" fontId="0" fillId="0" borderId="6" xfId="0" applyBorder="1"/>
    <xf numFmtId="0" fontId="0" fillId="0" borderId="17" xfId="0" applyBorder="1"/>
    <xf numFmtId="0" fontId="0" fillId="0" borderId="7" xfId="0" applyBorder="1"/>
    <xf numFmtId="0" fontId="0" fillId="0" borderId="16" xfId="0" applyBorder="1"/>
    <xf numFmtId="0" fontId="0" fillId="0" borderId="20" xfId="0" applyBorder="1"/>
    <xf numFmtId="0" fontId="0" fillId="0" borderId="15" xfId="0" applyBorder="1"/>
    <xf numFmtId="0" fontId="0" fillId="0" borderId="5" xfId="0" applyBorder="1"/>
    <xf numFmtId="0" fontId="0" fillId="0" borderId="11" xfId="0" applyBorder="1"/>
    <xf numFmtId="0" fontId="0" fillId="0" borderId="14" xfId="0" applyBorder="1"/>
    <xf numFmtId="0" fontId="0" fillId="0" borderId="13" xfId="0" applyBorder="1"/>
    <xf numFmtId="0" fontId="0" fillId="0" borderId="7" xfId="0" applyBorder="1" applyAlignment="1">
      <alignment horizontal="center" wrapText="1"/>
    </xf>
    <xf numFmtId="0" fontId="72" fillId="0" borderId="0" xfId="0" applyFont="1" applyAlignment="1">
      <alignment horizontal="left" vertical="center"/>
    </xf>
    <xf numFmtId="0" fontId="73" fillId="0" borderId="0" xfId="0" applyFont="1"/>
    <xf numFmtId="0" fontId="0" fillId="0" borderId="0" xfId="0" applyFont="1"/>
    <xf numFmtId="0" fontId="73" fillId="0" borderId="0" xfId="0" applyFont="1" applyAlignment="1">
      <alignment horizontal="left" vertical="center"/>
    </xf>
    <xf numFmtId="0" fontId="74" fillId="0" borderId="0" xfId="0" applyFont="1" applyAlignment="1">
      <alignment horizontal="center" vertical="center"/>
    </xf>
    <xf numFmtId="0" fontId="78" fillId="0" borderId="4" xfId="0" applyFont="1" applyBorder="1"/>
    <xf numFmtId="0" fontId="75" fillId="0" borderId="4" xfId="0" applyFont="1" applyBorder="1" applyAlignment="1">
      <alignment horizontal="center"/>
    </xf>
    <xf numFmtId="0" fontId="75" fillId="0" borderId="9" xfId="0" applyFont="1" applyBorder="1" applyAlignment="1">
      <alignment vertical="center" wrapText="1"/>
    </xf>
    <xf numFmtId="0" fontId="75" fillId="0" borderId="10" xfId="0" applyFont="1" applyBorder="1" applyAlignment="1">
      <alignment vertical="center" wrapText="1"/>
    </xf>
    <xf numFmtId="0" fontId="75" fillId="0" borderId="9" xfId="0" applyFont="1" applyBorder="1" applyAlignment="1">
      <alignment vertical="center"/>
    </xf>
    <xf numFmtId="0" fontId="75" fillId="0" borderId="10" xfId="0" applyFont="1" applyBorder="1" applyAlignment="1">
      <alignment vertical="center"/>
    </xf>
    <xf numFmtId="0" fontId="78" fillId="0" borderId="22" xfId="0" applyFont="1" applyBorder="1"/>
    <xf numFmtId="0" fontId="75" fillId="0" borderId="22" xfId="0" applyFont="1" applyBorder="1" applyAlignment="1">
      <alignment horizontal="center"/>
    </xf>
    <xf numFmtId="3" fontId="28" fillId="0" borderId="0" xfId="0" applyNumberFormat="1" applyFont="1" applyFill="1" applyBorder="1"/>
    <xf numFmtId="0" fontId="21" fillId="0" borderId="0" xfId="0" applyFont="1"/>
    <xf numFmtId="0" fontId="21" fillId="0" borderId="6" xfId="0" applyFont="1" applyBorder="1"/>
    <xf numFmtId="0" fontId="21" fillId="0" borderId="0" xfId="0" applyFont="1" applyBorder="1"/>
    <xf numFmtId="0" fontId="0" fillId="0" borderId="0" xfId="0" applyBorder="1"/>
    <xf numFmtId="0" fontId="21" fillId="0" borderId="17" xfId="0" applyFont="1" applyBorder="1"/>
    <xf numFmtId="0" fontId="21" fillId="0" borderId="7" xfId="0" applyFont="1" applyBorder="1"/>
    <xf numFmtId="14" fontId="0" fillId="0" borderId="0" xfId="0" applyNumberFormat="1"/>
    <xf numFmtId="0" fontId="21" fillId="0" borderId="73" xfId="0" applyFont="1" applyBorder="1"/>
    <xf numFmtId="3" fontId="21" fillId="0" borderId="73" xfId="0" applyNumberFormat="1" applyFont="1" applyBorder="1"/>
    <xf numFmtId="0" fontId="29" fillId="0" borderId="0" xfId="0" applyFont="1" applyFill="1" applyAlignment="1">
      <alignment horizontal="left"/>
    </xf>
    <xf numFmtId="49" fontId="0" fillId="0" borderId="0" xfId="0" applyNumberFormat="1" applyAlignment="1">
      <alignment horizontal="right"/>
    </xf>
    <xf numFmtId="0" fontId="28" fillId="0" borderId="0" xfId="0" applyFont="1" applyFill="1"/>
    <xf numFmtId="0" fontId="38" fillId="0" borderId="18" xfId="0" applyFont="1" applyFill="1" applyBorder="1"/>
    <xf numFmtId="0" fontId="38" fillId="0" borderId="19" xfId="0" applyFont="1" applyFill="1" applyBorder="1"/>
    <xf numFmtId="0" fontId="38" fillId="0" borderId="17" xfId="0" applyFont="1" applyFill="1" applyBorder="1"/>
    <xf numFmtId="14" fontId="38" fillId="0" borderId="13" xfId="0" applyNumberFormat="1" applyFont="1" applyFill="1" applyBorder="1"/>
    <xf numFmtId="14" fontId="38" fillId="0" borderId="11" xfId="0" applyNumberFormat="1" applyFont="1" applyFill="1" applyBorder="1"/>
    <xf numFmtId="0" fontId="38" fillId="0" borderId="11" xfId="0" applyFont="1" applyFill="1" applyBorder="1" applyAlignment="1"/>
    <xf numFmtId="0" fontId="38" fillId="0" borderId="11" xfId="0" applyFont="1" applyFill="1" applyBorder="1" applyAlignment="1">
      <alignment horizontal="center" wrapText="1"/>
    </xf>
    <xf numFmtId="0" fontId="38" fillId="0" borderId="16" xfId="0" applyFont="1" applyFill="1" applyBorder="1" applyAlignment="1">
      <alignment horizontal="center" wrapText="1"/>
    </xf>
    <xf numFmtId="0" fontId="38" fillId="0" borderId="14" xfId="0" applyFont="1" applyFill="1" applyBorder="1" applyAlignment="1">
      <alignment horizontal="center" wrapText="1"/>
    </xf>
    <xf numFmtId="0" fontId="38" fillId="0" borderId="20" xfId="0" applyFont="1" applyFill="1" applyBorder="1" applyAlignment="1">
      <alignment horizontal="center" wrapText="1"/>
    </xf>
    <xf numFmtId="0" fontId="38" fillId="0" borderId="6" xfId="0" applyFont="1" applyFill="1" applyBorder="1" applyAlignment="1">
      <alignment horizontal="center" wrapText="1"/>
    </xf>
    <xf numFmtId="0" fontId="38" fillId="0" borderId="14" xfId="0" applyFont="1" applyFill="1" applyBorder="1" applyAlignment="1">
      <alignment wrapText="1"/>
    </xf>
    <xf numFmtId="0" fontId="38" fillId="0" borderId="17" xfId="0" applyFont="1" applyFill="1" applyBorder="1" applyAlignment="1">
      <alignment horizontal="center" wrapText="1"/>
    </xf>
    <xf numFmtId="0" fontId="38" fillId="0" borderId="13" xfId="0" applyFont="1" applyFill="1" applyBorder="1" applyAlignment="1">
      <alignment horizontal="center" wrapText="1"/>
    </xf>
    <xf numFmtId="0" fontId="38" fillId="0" borderId="15" xfId="0" applyFont="1" applyFill="1" applyBorder="1" applyAlignment="1">
      <alignment horizontal="center" wrapText="1"/>
    </xf>
    <xf numFmtId="0" fontId="28" fillId="35" borderId="11" xfId="0" applyFont="1" applyFill="1" applyBorder="1"/>
    <xf numFmtId="3" fontId="28" fillId="0" borderId="11" xfId="0" applyNumberFormat="1" applyFont="1" applyFill="1" applyBorder="1"/>
    <xf numFmtId="3" fontId="28" fillId="0" borderId="19" xfId="0" applyNumberFormat="1" applyFont="1" applyFill="1" applyBorder="1"/>
    <xf numFmtId="3" fontId="28" fillId="0" borderId="12" xfId="0" applyNumberFormat="1" applyFont="1" applyFill="1" applyBorder="1"/>
    <xf numFmtId="3" fontId="28" fillId="0" borderId="9" xfId="0" applyNumberFormat="1" applyFont="1" applyFill="1" applyBorder="1"/>
    <xf numFmtId="3" fontId="28" fillId="0" borderId="36" xfId="0" applyNumberFormat="1" applyFont="1" applyFill="1" applyBorder="1"/>
    <xf numFmtId="3" fontId="28" fillId="0" borderId="0" xfId="0" applyNumberFormat="1" applyFont="1" applyFill="1"/>
    <xf numFmtId="3" fontId="28" fillId="0" borderId="12" xfId="0" applyNumberFormat="1" applyFont="1" applyBorder="1"/>
    <xf numFmtId="0" fontId="28" fillId="35" borderId="12" xfId="0" applyFont="1" applyFill="1" applyBorder="1" applyAlignment="1">
      <alignment wrapText="1"/>
    </xf>
    <xf numFmtId="0" fontId="28" fillId="0" borderId="12" xfId="0" applyFont="1" applyFill="1" applyBorder="1"/>
    <xf numFmtId="0" fontId="28" fillId="0" borderId="10" xfId="0" applyFont="1" applyFill="1" applyBorder="1"/>
    <xf numFmtId="0" fontId="28" fillId="35" borderId="12" xfId="0" applyFont="1" applyFill="1" applyBorder="1"/>
    <xf numFmtId="3" fontId="28" fillId="0" borderId="10" xfId="0" applyNumberFormat="1" applyFont="1" applyFill="1" applyBorder="1"/>
    <xf numFmtId="3" fontId="28" fillId="0" borderId="5" xfId="0" applyNumberFormat="1" applyFont="1" applyFill="1" applyBorder="1"/>
    <xf numFmtId="3" fontId="38" fillId="0" borderId="13" xfId="0" applyNumberFormat="1" applyFont="1" applyFill="1" applyBorder="1"/>
    <xf numFmtId="3" fontId="38" fillId="37" borderId="6" xfId="0" applyNumberFormat="1" applyFont="1" applyFill="1" applyBorder="1"/>
    <xf numFmtId="3" fontId="38" fillId="0" borderId="17" xfId="0" applyNumberFormat="1" applyFont="1" applyFill="1" applyBorder="1"/>
    <xf numFmtId="3" fontId="38" fillId="0" borderId="6" xfId="0" applyNumberFormat="1" applyFont="1" applyFill="1" applyBorder="1"/>
    <xf numFmtId="0" fontId="28" fillId="0" borderId="12" xfId="0" applyFont="1" applyFill="1" applyBorder="1" applyAlignment="1">
      <alignment wrapText="1"/>
    </xf>
    <xf numFmtId="3" fontId="80" fillId="0" borderId="12" xfId="0" applyNumberFormat="1" applyFont="1" applyFill="1" applyBorder="1"/>
    <xf numFmtId="3" fontId="80" fillId="0" borderId="0" xfId="0" applyNumberFormat="1" applyFont="1" applyFill="1" applyBorder="1"/>
    <xf numFmtId="3" fontId="80" fillId="0" borderId="10" xfId="0" applyNumberFormat="1" applyFont="1" applyFill="1" applyBorder="1"/>
    <xf numFmtId="3" fontId="80" fillId="0" borderId="5" xfId="0" applyNumberFormat="1" applyFont="1" applyFill="1" applyBorder="1"/>
    <xf numFmtId="3" fontId="81" fillId="0" borderId="12" xfId="0" applyNumberFormat="1" applyFont="1" applyFill="1" applyBorder="1"/>
    <xf numFmtId="3" fontId="81" fillId="0" borderId="5" xfId="0" applyNumberFormat="1" applyFont="1" applyFill="1" applyBorder="1"/>
    <xf numFmtId="168" fontId="82" fillId="0" borderId="13" xfId="33" applyNumberFormat="1" applyFont="1" applyFill="1" applyBorder="1" applyAlignment="1">
      <alignment vertical="center"/>
    </xf>
    <xf numFmtId="168" fontId="82" fillId="36" borderId="6" xfId="33" applyNumberFormat="1" applyFont="1" applyFill="1" applyBorder="1" applyAlignment="1">
      <alignment vertical="center"/>
    </xf>
    <xf numFmtId="168" fontId="82" fillId="34" borderId="13" xfId="33" applyNumberFormat="1" applyFont="1" applyFill="1" applyBorder="1" applyAlignment="1">
      <alignment vertical="center"/>
    </xf>
    <xf numFmtId="168" fontId="82" fillId="34" borderId="17" xfId="33" applyNumberFormat="1" applyFont="1" applyFill="1" applyBorder="1" applyAlignment="1">
      <alignment vertical="center"/>
    </xf>
    <xf numFmtId="168" fontId="82" fillId="34" borderId="6" xfId="33" applyNumberFormat="1" applyFont="1" applyFill="1" applyBorder="1" applyAlignment="1">
      <alignment vertical="center"/>
    </xf>
    <xf numFmtId="3" fontId="29" fillId="0" borderId="0" xfId="0" applyNumberFormat="1" applyFont="1" applyFill="1" applyAlignment="1">
      <alignment horizontal="left"/>
    </xf>
    <xf numFmtId="0" fontId="53" fillId="0" borderId="20" xfId="0" applyFont="1" applyBorder="1"/>
    <xf numFmtId="0" fontId="0" fillId="0" borderId="0" xfId="0" applyAlignment="1">
      <alignment wrapText="1"/>
    </xf>
    <xf numFmtId="0" fontId="32" fillId="0" borderId="0" xfId="0" applyFont="1" applyAlignment="1">
      <alignment horizontal="justify"/>
    </xf>
    <xf numFmtId="0" fontId="54" fillId="0" borderId="20" xfId="0" applyFont="1" applyBorder="1" applyAlignment="1">
      <alignment horizontal="center"/>
    </xf>
    <xf numFmtId="0" fontId="52" fillId="0" borderId="0" xfId="0" applyFont="1" applyAlignment="1">
      <alignment horizontal="center"/>
    </xf>
    <xf numFmtId="0" fontId="54" fillId="0" borderId="15" xfId="0" applyFont="1" applyBorder="1" applyAlignment="1">
      <alignment horizontal="center"/>
    </xf>
    <xf numFmtId="0" fontId="54" fillId="0" borderId="14" xfId="0" applyFont="1" applyBorder="1" applyAlignment="1">
      <alignment horizontal="center"/>
    </xf>
    <xf numFmtId="0" fontId="52" fillId="0" borderId="10" xfId="0" applyFont="1" applyBorder="1" applyAlignment="1">
      <alignment horizontal="center"/>
    </xf>
    <xf numFmtId="0" fontId="52" fillId="0" borderId="12" xfId="0" applyFont="1" applyBorder="1" applyAlignment="1">
      <alignment horizontal="right"/>
    </xf>
    <xf numFmtId="0" fontId="52" fillId="0" borderId="10" xfId="0" applyFont="1" applyBorder="1" applyAlignment="1">
      <alignment horizontal="right"/>
    </xf>
    <xf numFmtId="0" fontId="52" fillId="0" borderId="68" xfId="0" applyFont="1" applyBorder="1" applyAlignment="1">
      <alignment wrapText="1"/>
    </xf>
    <xf numFmtId="0" fontId="52" fillId="0" borderId="15" xfId="0" applyFont="1" applyBorder="1" applyAlignment="1">
      <alignment horizontal="center"/>
    </xf>
    <xf numFmtId="0" fontId="52" fillId="0" borderId="20" xfId="0" applyFont="1" applyBorder="1" applyAlignment="1">
      <alignment horizontal="center"/>
    </xf>
    <xf numFmtId="0" fontId="52" fillId="0" borderId="14" xfId="0" applyFont="1" applyBorder="1" applyAlignment="1">
      <alignment horizontal="right"/>
    </xf>
    <xf numFmtId="0" fontId="52" fillId="0" borderId="15" xfId="0" applyFont="1" applyBorder="1" applyAlignment="1">
      <alignment horizontal="right"/>
    </xf>
    <xf numFmtId="0" fontId="52" fillId="0" borderId="87" xfId="0" applyFont="1" applyBorder="1" applyAlignment="1">
      <alignment horizontal="left"/>
    </xf>
    <xf numFmtId="0" fontId="52" fillId="0" borderId="12" xfId="0" applyFont="1" applyBorder="1" applyAlignment="1">
      <alignment horizontal="left"/>
    </xf>
    <xf numFmtId="0" fontId="52" fillId="0" borderId="11" xfId="0" applyFont="1" applyBorder="1"/>
    <xf numFmtId="14" fontId="54" fillId="0" borderId="7" xfId="0" applyNumberFormat="1" applyFont="1" applyBorder="1" applyAlignment="1">
      <alignment horizontal="right" wrapText="1"/>
    </xf>
    <xf numFmtId="0" fontId="54" fillId="0" borderId="5" xfId="0" applyFont="1" applyBorder="1" applyAlignment="1">
      <alignment wrapText="1"/>
    </xf>
    <xf numFmtId="3" fontId="54" fillId="0" borderId="12" xfId="0" applyNumberFormat="1" applyFont="1" applyBorder="1" applyAlignment="1">
      <alignment horizontal="right"/>
    </xf>
    <xf numFmtId="3" fontId="54" fillId="0" borderId="10" xfId="0" applyNumberFormat="1" applyFont="1" applyBorder="1" applyAlignment="1">
      <alignment horizontal="right"/>
    </xf>
    <xf numFmtId="3" fontId="52" fillId="0" borderId="10" xfId="0" applyNumberFormat="1" applyFont="1" applyBorder="1" applyAlignment="1">
      <alignment horizontal="right"/>
    </xf>
    <xf numFmtId="0" fontId="52" fillId="0" borderId="16" xfId="0" applyFont="1" applyBorder="1"/>
    <xf numFmtId="3" fontId="52" fillId="0" borderId="14" xfId="0" applyNumberFormat="1" applyFont="1" applyBorder="1" applyAlignment="1">
      <alignment horizontal="right"/>
    </xf>
    <xf numFmtId="3" fontId="52" fillId="0" borderId="15" xfId="0" applyNumberFormat="1" applyFont="1" applyBorder="1" applyAlignment="1">
      <alignment horizontal="right"/>
    </xf>
    <xf numFmtId="0" fontId="29" fillId="0" borderId="0" xfId="0" applyFont="1" applyAlignment="1">
      <alignment horizontal="left" wrapText="1"/>
    </xf>
    <xf numFmtId="0" fontId="52" fillId="0" borderId="18" xfId="0" applyFont="1" applyBorder="1"/>
    <xf numFmtId="14" fontId="54" fillId="0" borderId="13" xfId="0" applyNumberFormat="1" applyFont="1" applyBorder="1" applyAlignment="1">
      <alignment horizontal="center" wrapText="1"/>
    </xf>
    <xf numFmtId="14" fontId="54" fillId="0" borderId="7" xfId="0" applyNumberFormat="1" applyFont="1" applyBorder="1" applyAlignment="1">
      <alignment horizontal="center" wrapText="1"/>
    </xf>
    <xf numFmtId="0" fontId="54" fillId="0" borderId="5" xfId="0" applyFont="1" applyBorder="1"/>
    <xf numFmtId="0" fontId="53" fillId="0" borderId="10" xfId="0" applyFont="1" applyBorder="1" applyAlignment="1">
      <alignment horizontal="right"/>
    </xf>
    <xf numFmtId="14" fontId="54" fillId="0" borderId="13" xfId="0" applyNumberFormat="1" applyFont="1" applyBorder="1" applyAlignment="1">
      <alignment horizontal="right" wrapText="1"/>
    </xf>
    <xf numFmtId="0" fontId="54" fillId="0" borderId="5" xfId="0" applyFont="1" applyBorder="1" applyAlignment="1"/>
    <xf numFmtId="3" fontId="52" fillId="0" borderId="12" xfId="0" applyNumberFormat="1" applyFont="1" applyBorder="1" applyAlignment="1">
      <alignment horizontal="right" indent="5"/>
    </xf>
    <xf numFmtId="0" fontId="54" fillId="42" borderId="12" xfId="0" applyFont="1" applyFill="1" applyBorder="1"/>
    <xf numFmtId="0" fontId="52" fillId="0" borderId="12" xfId="0" applyFont="1" applyBorder="1"/>
    <xf numFmtId="0" fontId="52" fillId="0" borderId="14" xfId="0" applyFont="1" applyBorder="1"/>
    <xf numFmtId="14" fontId="54" fillId="0" borderId="9" xfId="0" applyNumberFormat="1" applyFont="1" applyBorder="1" applyAlignment="1">
      <alignment horizontal="right" wrapText="1"/>
    </xf>
    <xf numFmtId="0" fontId="54" fillId="42" borderId="5" xfId="0" applyFont="1" applyFill="1" applyBorder="1"/>
    <xf numFmtId="3" fontId="54" fillId="0" borderId="5" xfId="0" applyNumberFormat="1" applyFont="1" applyBorder="1" applyAlignment="1">
      <alignment horizontal="right"/>
    </xf>
    <xf numFmtId="3" fontId="54" fillId="0" borderId="11" xfId="0" applyNumberFormat="1" applyFont="1" applyBorder="1" applyAlignment="1">
      <alignment horizontal="right"/>
    </xf>
    <xf numFmtId="3" fontId="52" fillId="0" borderId="5" xfId="0" applyNumberFormat="1" applyFont="1" applyBorder="1" applyAlignment="1">
      <alignment horizontal="right"/>
    </xf>
    <xf numFmtId="3" fontId="52" fillId="0" borderId="16" xfId="0" applyNumberFormat="1" applyFont="1" applyBorder="1" applyAlignment="1">
      <alignment horizontal="right"/>
    </xf>
    <xf numFmtId="0" fontId="54" fillId="0" borderId="18" xfId="0" applyFont="1" applyBorder="1"/>
    <xf numFmtId="14" fontId="54" fillId="0" borderId="13" xfId="0" applyNumberFormat="1" applyFont="1" applyBorder="1" applyAlignment="1">
      <alignment horizontal="right"/>
    </xf>
    <xf numFmtId="14" fontId="54" fillId="0" borderId="7" xfId="0" applyNumberFormat="1" applyFont="1" applyBorder="1" applyAlignment="1">
      <alignment horizontal="right"/>
    </xf>
    <xf numFmtId="0" fontId="52" fillId="0" borderId="11" xfId="0" applyFont="1" applyBorder="1" applyAlignment="1">
      <alignment horizontal="center"/>
    </xf>
    <xf numFmtId="0" fontId="54" fillId="0" borderId="12" xfId="0" applyFont="1" applyBorder="1"/>
    <xf numFmtId="14" fontId="54" fillId="0" borderId="6" xfId="0" applyNumberFormat="1" applyFont="1" applyBorder="1" applyAlignment="1">
      <alignment horizontal="right"/>
    </xf>
    <xf numFmtId="0" fontId="53" fillId="0" borderId="11" xfId="0" applyFont="1" applyBorder="1"/>
    <xf numFmtId="0" fontId="54" fillId="0" borderId="10" xfId="0" applyFont="1" applyBorder="1" applyAlignment="1">
      <alignment horizontal="right"/>
    </xf>
    <xf numFmtId="3" fontId="52" fillId="42" borderId="10" xfId="0" applyNumberFormat="1" applyFont="1" applyFill="1" applyBorder="1" applyAlignment="1">
      <alignment horizontal="right"/>
    </xf>
    <xf numFmtId="3" fontId="54" fillId="0" borderId="15" xfId="0" applyNumberFormat="1" applyFont="1" applyBorder="1" applyAlignment="1">
      <alignment horizontal="right"/>
    </xf>
    <xf numFmtId="14" fontId="54" fillId="0" borderId="17" xfId="0" applyNumberFormat="1" applyFont="1" applyBorder="1" applyAlignment="1">
      <alignment horizontal="right"/>
    </xf>
    <xf numFmtId="0" fontId="52" fillId="0" borderId="7" xfId="0" applyFont="1" applyBorder="1" applyAlignment="1">
      <alignment horizontal="justify"/>
    </xf>
    <xf numFmtId="0" fontId="52" fillId="0" borderId="15" xfId="0" applyFont="1" applyBorder="1" applyAlignment="1">
      <alignment horizontal="justify"/>
    </xf>
    <xf numFmtId="0" fontId="52" fillId="0" borderId="13" xfId="0" applyFont="1" applyBorder="1" applyAlignment="1">
      <alignment horizontal="justify"/>
    </xf>
    <xf numFmtId="0" fontId="52" fillId="0" borderId="6" xfId="0" applyFont="1" applyBorder="1" applyAlignment="1"/>
    <xf numFmtId="0" fontId="52" fillId="0" borderId="14" xfId="0" applyFont="1" applyBorder="1" applyAlignment="1">
      <alignment horizontal="justify"/>
    </xf>
    <xf numFmtId="0" fontId="54" fillId="33" borderId="6" xfId="0" applyFont="1" applyFill="1" applyBorder="1" applyAlignment="1"/>
    <xf numFmtId="0" fontId="54" fillId="33" borderId="11" xfId="0" applyFont="1" applyFill="1" applyBorder="1" applyAlignment="1">
      <alignment horizontal="justify"/>
    </xf>
    <xf numFmtId="0" fontId="54" fillId="33" borderId="9" xfId="0" applyFont="1" applyFill="1" applyBorder="1" applyAlignment="1">
      <alignment horizontal="justify"/>
    </xf>
    <xf numFmtId="0" fontId="22" fillId="0" borderId="0" xfId="0" applyFont="1" applyAlignment="1">
      <alignment horizontal="center"/>
    </xf>
    <xf numFmtId="0" fontId="75" fillId="0" borderId="32" xfId="0" applyFont="1" applyBorder="1" applyAlignment="1">
      <alignment horizontal="center" vertical="center"/>
    </xf>
    <xf numFmtId="0" fontId="75" fillId="0" borderId="65" xfId="0" applyFont="1" applyBorder="1" applyAlignment="1">
      <alignment horizontal="center" vertical="center"/>
    </xf>
    <xf numFmtId="0" fontId="75" fillId="0" borderId="32" xfId="0" applyFont="1" applyBorder="1" applyAlignment="1">
      <alignment horizontal="center" vertical="center" wrapText="1"/>
    </xf>
    <xf numFmtId="0" fontId="75" fillId="0" borderId="74" xfId="0" applyFont="1" applyBorder="1" applyAlignment="1">
      <alignment horizontal="center" vertical="center" wrapText="1"/>
    </xf>
    <xf numFmtId="0" fontId="75" fillId="0" borderId="65"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19" xfId="0" applyFont="1" applyBorder="1" applyAlignment="1">
      <alignment horizontal="center" vertical="center" wrapText="1"/>
    </xf>
    <xf numFmtId="0" fontId="75" fillId="0" borderId="9" xfId="0" applyFont="1" applyBorder="1" applyAlignment="1">
      <alignment horizontal="center" vertical="center" wrapText="1"/>
    </xf>
    <xf numFmtId="0" fontId="75" fillId="0" borderId="5" xfId="0" applyFont="1" applyBorder="1" applyAlignment="1">
      <alignment horizontal="center" vertical="center" wrapText="1"/>
    </xf>
    <xf numFmtId="0" fontId="75" fillId="0" borderId="0" xfId="0" applyFont="1" applyBorder="1" applyAlignment="1">
      <alignment horizontal="center" vertical="center" wrapText="1"/>
    </xf>
    <xf numFmtId="0" fontId="75" fillId="0" borderId="10" xfId="0" applyFont="1" applyBorder="1" applyAlignment="1">
      <alignment horizontal="center" vertical="center" wrapText="1"/>
    </xf>
    <xf numFmtId="0" fontId="75" fillId="0" borderId="16" xfId="0" applyFont="1" applyBorder="1" applyAlignment="1">
      <alignment horizontal="center" vertical="center" wrapText="1"/>
    </xf>
    <xf numFmtId="0" fontId="75" fillId="0" borderId="20" xfId="0" applyFont="1" applyBorder="1" applyAlignment="1">
      <alignment horizontal="center" vertical="center" wrapText="1"/>
    </xf>
    <xf numFmtId="0" fontId="75" fillId="0" borderId="15" xfId="0" applyFont="1" applyBorder="1" applyAlignment="1">
      <alignment horizontal="center" vertical="center" wrapText="1"/>
    </xf>
    <xf numFmtId="0" fontId="22" fillId="0" borderId="0" xfId="0" applyFont="1" applyAlignment="1">
      <alignment horizontal="center" vertical="center"/>
    </xf>
    <xf numFmtId="0" fontId="78" fillId="0" borderId="1" xfId="0" applyFont="1" applyBorder="1" applyAlignment="1">
      <alignment horizontal="center" wrapText="1"/>
    </xf>
    <xf numFmtId="0" fontId="78" fillId="0" borderId="3" xfId="0" applyFont="1" applyBorder="1" applyAlignment="1">
      <alignment horizontal="center" wrapText="1"/>
    </xf>
    <xf numFmtId="0" fontId="78" fillId="0" borderId="46" xfId="0" applyFont="1" applyBorder="1" applyAlignment="1">
      <alignment horizontal="center" wrapText="1"/>
    </xf>
    <xf numFmtId="0" fontId="78" fillId="0" borderId="4" xfId="0" applyFont="1" applyBorder="1" applyAlignment="1">
      <alignment horizontal="center" wrapText="1"/>
    </xf>
    <xf numFmtId="0" fontId="78" fillId="0" borderId="6" xfId="0" applyFont="1" applyBorder="1" applyAlignment="1">
      <alignment horizontal="center" wrapText="1"/>
    </xf>
    <xf numFmtId="0" fontId="78" fillId="0" borderId="17" xfId="0" applyFont="1" applyBorder="1" applyAlignment="1">
      <alignment horizontal="center" wrapText="1"/>
    </xf>
    <xf numFmtId="0" fontId="78" fillId="0" borderId="7" xfId="0" applyFont="1" applyBorder="1" applyAlignment="1">
      <alignment horizontal="center" wrapText="1"/>
    </xf>
    <xf numFmtId="0" fontId="78" fillId="0" borderId="18" xfId="0" applyFont="1" applyBorder="1" applyAlignment="1">
      <alignment horizontal="center" wrapText="1"/>
    </xf>
    <xf numFmtId="0" fontId="78" fillId="0" borderId="19" xfId="0" applyFont="1" applyBorder="1" applyAlignment="1">
      <alignment horizontal="center" wrapText="1"/>
    </xf>
    <xf numFmtId="0" fontId="78" fillId="0" borderId="9" xfId="0" applyFont="1" applyBorder="1" applyAlignment="1">
      <alignment horizontal="center" wrapText="1"/>
    </xf>
    <xf numFmtId="3" fontId="78" fillId="0" borderId="83" xfId="0" applyNumberFormat="1" applyFont="1" applyBorder="1" applyAlignment="1">
      <alignment horizontal="center" wrapText="1"/>
    </xf>
    <xf numFmtId="0" fontId="78" fillId="0" borderId="82" xfId="0" applyFont="1" applyBorder="1" applyAlignment="1">
      <alignment horizontal="center" wrapText="1"/>
    </xf>
    <xf numFmtId="0" fontId="75" fillId="0" borderId="18" xfId="0" applyFont="1" applyBorder="1" applyAlignment="1">
      <alignment horizontal="left" vertical="center" wrapText="1"/>
    </xf>
    <xf numFmtId="0" fontId="75" fillId="0" borderId="19" xfId="0" applyFont="1" applyBorder="1" applyAlignment="1">
      <alignment horizontal="left" vertical="center" wrapText="1"/>
    </xf>
    <xf numFmtId="0" fontId="75" fillId="0" borderId="9" xfId="0" applyFont="1" applyBorder="1" applyAlignment="1">
      <alignment horizontal="left" vertical="center" wrapText="1"/>
    </xf>
    <xf numFmtId="0" fontId="75" fillId="0" borderId="5" xfId="0" applyFont="1" applyBorder="1" applyAlignment="1">
      <alignment horizontal="left" vertical="center" wrapText="1"/>
    </xf>
    <xf numFmtId="0" fontId="75" fillId="0" borderId="0" xfId="0" applyFont="1" applyBorder="1" applyAlignment="1">
      <alignment horizontal="left" vertical="center" wrapText="1"/>
    </xf>
    <xf numFmtId="0" fontId="75" fillId="0" borderId="10" xfId="0" applyFont="1" applyBorder="1" applyAlignment="1">
      <alignment horizontal="left" vertical="center" wrapText="1"/>
    </xf>
    <xf numFmtId="0" fontId="75" fillId="0" borderId="16" xfId="0" applyFont="1" applyBorder="1" applyAlignment="1">
      <alignment horizontal="left" vertical="center" wrapText="1"/>
    </xf>
    <xf numFmtId="0" fontId="75" fillId="0" borderId="20" xfId="0" applyFont="1" applyBorder="1" applyAlignment="1">
      <alignment horizontal="left" vertical="center" wrapText="1"/>
    </xf>
    <xf numFmtId="0" fontId="75" fillId="0" borderId="15" xfId="0" applyFont="1" applyBorder="1" applyAlignment="1">
      <alignment horizontal="left" vertical="center" wrapText="1"/>
    </xf>
    <xf numFmtId="0" fontId="75" fillId="0" borderId="18" xfId="0" applyFont="1" applyBorder="1" applyAlignment="1">
      <alignment horizontal="center" vertical="center"/>
    </xf>
    <xf numFmtId="0" fontId="75" fillId="0" borderId="9" xfId="0" applyFont="1" applyBorder="1" applyAlignment="1">
      <alignment horizontal="center" vertical="center"/>
    </xf>
    <xf numFmtId="0" fontId="75" fillId="0" borderId="30" xfId="0" applyFont="1" applyBorder="1" applyAlignment="1">
      <alignment horizontal="center" vertical="center"/>
    </xf>
    <xf numFmtId="0" fontId="75" fillId="0" borderId="72" xfId="0" applyFont="1" applyBorder="1" applyAlignment="1">
      <alignment horizontal="center" vertical="center"/>
    </xf>
    <xf numFmtId="0" fontId="75" fillId="0" borderId="30" xfId="0" applyFont="1" applyBorder="1" applyAlignment="1">
      <alignment horizontal="center" vertical="center" wrapText="1"/>
    </xf>
    <xf numFmtId="0" fontId="75" fillId="0" borderId="73" xfId="0" applyFont="1" applyBorder="1" applyAlignment="1">
      <alignment horizontal="center" vertical="center" wrapText="1"/>
    </xf>
    <xf numFmtId="0" fontId="75" fillId="0" borderId="72" xfId="0" applyFont="1" applyBorder="1" applyAlignment="1">
      <alignment horizontal="center" vertical="center" wrapText="1"/>
    </xf>
    <xf numFmtId="0" fontId="77" fillId="0" borderId="18" xfId="0" applyFont="1" applyBorder="1" applyAlignment="1">
      <alignment horizontal="center" vertical="center" wrapText="1"/>
    </xf>
    <xf numFmtId="0" fontId="77" fillId="0" borderId="19" xfId="0" applyFont="1" applyBorder="1" applyAlignment="1">
      <alignment horizontal="center" vertical="center" wrapText="1"/>
    </xf>
    <xf numFmtId="0" fontId="77" fillId="0" borderId="5" xfId="0" applyFont="1" applyBorder="1" applyAlignment="1">
      <alignment horizontal="center" vertical="center" wrapText="1"/>
    </xf>
    <xf numFmtId="0" fontId="77" fillId="0" borderId="0" xfId="0" applyFont="1" applyBorder="1" applyAlignment="1">
      <alignment horizontal="center" vertical="center" wrapText="1"/>
    </xf>
    <xf numFmtId="0" fontId="75" fillId="0" borderId="19" xfId="0" applyFont="1" applyBorder="1" applyAlignment="1">
      <alignment horizontal="center" vertical="center"/>
    </xf>
    <xf numFmtId="0" fontId="75" fillId="0" borderId="5" xfId="0" applyFont="1" applyBorder="1" applyAlignment="1">
      <alignment horizontal="center" vertical="center"/>
    </xf>
    <xf numFmtId="0" fontId="75" fillId="0" borderId="0" xfId="0" applyFont="1" applyBorder="1" applyAlignment="1">
      <alignment horizontal="center" vertical="center"/>
    </xf>
    <xf numFmtId="0" fontId="78" fillId="0" borderId="65" xfId="0" applyFont="1" applyBorder="1" applyAlignment="1">
      <alignment horizontal="center" wrapText="1"/>
    </xf>
    <xf numFmtId="0" fontId="30" fillId="0" borderId="0" xfId="0" applyFont="1" applyAlignment="1">
      <alignment horizontal="center" vertical="center" wrapText="1"/>
    </xf>
    <xf numFmtId="0" fontId="75" fillId="0" borderId="4" xfId="0" applyFont="1" applyBorder="1" applyAlignment="1">
      <alignment horizontal="center" wrapText="1"/>
    </xf>
    <xf numFmtId="0" fontId="75" fillId="0" borderId="1" xfId="0" applyFont="1" applyBorder="1" applyAlignment="1">
      <alignment horizontal="center" wrapText="1"/>
    </xf>
    <xf numFmtId="0" fontId="75" fillId="0" borderId="3" xfId="0" applyFont="1" applyBorder="1" applyAlignment="1">
      <alignment horizontal="center" wrapText="1"/>
    </xf>
    <xf numFmtId="3" fontId="75" fillId="0" borderId="1" xfId="0" applyNumberFormat="1" applyFont="1" applyBorder="1" applyAlignment="1">
      <alignment horizontal="center" wrapText="1"/>
    </xf>
    <xf numFmtId="3" fontId="75" fillId="0" borderId="3" xfId="0" applyNumberFormat="1" applyFont="1" applyBorder="1" applyAlignment="1">
      <alignment horizontal="center" wrapText="1"/>
    </xf>
    <xf numFmtId="3" fontId="75" fillId="0" borderId="46" xfId="0" applyNumberFormat="1" applyFont="1" applyBorder="1" applyAlignment="1">
      <alignment horizontal="center" wrapText="1"/>
    </xf>
    <xf numFmtId="3" fontId="22" fillId="0" borderId="0" xfId="0" applyNumberFormat="1" applyFont="1" applyBorder="1" applyAlignment="1">
      <alignment horizontal="center" wrapText="1"/>
    </xf>
    <xf numFmtId="3" fontId="78" fillId="0" borderId="32" xfId="0" applyNumberFormat="1" applyFont="1" applyBorder="1" applyAlignment="1">
      <alignment horizontal="center" wrapText="1"/>
    </xf>
    <xf numFmtId="0" fontId="26" fillId="0" borderId="0" xfId="0" applyFont="1" applyFill="1" applyBorder="1" applyAlignment="1">
      <alignment horizontal="center"/>
    </xf>
    <xf numFmtId="0" fontId="34" fillId="0" borderId="0" xfId="0" applyFont="1" applyFill="1" applyBorder="1" applyAlignment="1">
      <alignment horizontal="center"/>
    </xf>
    <xf numFmtId="0" fontId="33" fillId="0" borderId="0" xfId="0" applyFont="1" applyFill="1" applyBorder="1" applyAlignment="1">
      <alignment horizontal="center"/>
    </xf>
    <xf numFmtId="0" fontId="29" fillId="0" borderId="0" xfId="0" applyFont="1" applyFill="1" applyAlignment="1">
      <alignment horizontal="left"/>
    </xf>
    <xf numFmtId="0" fontId="34" fillId="35" borderId="18" xfId="0" applyFont="1" applyFill="1" applyBorder="1" applyAlignment="1">
      <alignment horizontal="center"/>
    </xf>
    <xf numFmtId="0" fontId="34" fillId="35" borderId="9" xfId="0" applyFont="1" applyFill="1" applyBorder="1" applyAlignment="1">
      <alignment horizontal="center"/>
    </xf>
    <xf numFmtId="0" fontId="34" fillId="0" borderId="0" xfId="0" applyFont="1" applyFill="1" applyBorder="1" applyAlignment="1">
      <alignment horizontal="center" wrapText="1"/>
    </xf>
    <xf numFmtId="0" fontId="38" fillId="0" borderId="0" xfId="0" applyFont="1" applyFill="1" applyBorder="1" applyAlignment="1">
      <alignment horizontal="center"/>
    </xf>
    <xf numFmtId="0" fontId="28" fillId="0" borderId="0" xfId="0" applyFont="1" applyFill="1" applyBorder="1" applyAlignment="1">
      <alignment horizontal="center"/>
    </xf>
    <xf numFmtId="0" fontId="38" fillId="0" borderId="6" xfId="0" applyFont="1" applyFill="1" applyBorder="1" applyAlignment="1">
      <alignment horizontal="center"/>
    </xf>
    <xf numFmtId="0" fontId="38" fillId="0" borderId="7" xfId="0" applyFont="1" applyFill="1" applyBorder="1" applyAlignment="1">
      <alignment horizontal="center"/>
    </xf>
    <xf numFmtId="0" fontId="38" fillId="0" borderId="11" xfId="0" applyFont="1" applyFill="1" applyBorder="1" applyAlignment="1">
      <alignment horizontal="center" wrapText="1"/>
    </xf>
    <xf numFmtId="0" fontId="38" fillId="0" borderId="14" xfId="0" applyFont="1" applyFill="1" applyBorder="1" applyAlignment="1">
      <alignment horizontal="center" wrapText="1"/>
    </xf>
    <xf numFmtId="0" fontId="38" fillId="0" borderId="18" xfId="0" applyFont="1" applyFill="1" applyBorder="1" applyAlignment="1">
      <alignment horizontal="center" wrapText="1"/>
    </xf>
    <xf numFmtId="0" fontId="38" fillId="0" borderId="16" xfId="0" applyFont="1" applyFill="1" applyBorder="1" applyAlignment="1">
      <alignment horizontal="center" wrapText="1"/>
    </xf>
    <xf numFmtId="0" fontId="38" fillId="0" borderId="9" xfId="0" applyFont="1" applyFill="1" applyBorder="1" applyAlignment="1">
      <alignment horizontal="center" wrapText="1"/>
    </xf>
    <xf numFmtId="0" fontId="38" fillId="0" borderId="15" xfId="0" applyFont="1" applyFill="1" applyBorder="1" applyAlignment="1">
      <alignment horizontal="center" wrapText="1"/>
    </xf>
    <xf numFmtId="0" fontId="38" fillId="0" borderId="17" xfId="0" applyFont="1" applyFill="1" applyBorder="1" applyAlignment="1">
      <alignment horizontal="center"/>
    </xf>
    <xf numFmtId="0" fontId="38" fillId="35" borderId="11" xfId="0" applyFont="1" applyFill="1" applyBorder="1" applyAlignment="1">
      <alignment horizontal="center" vertical="center" wrapText="1"/>
    </xf>
    <xf numFmtId="0" fontId="38" fillId="35" borderId="12" xfId="0" applyFont="1" applyFill="1" applyBorder="1" applyAlignment="1">
      <alignment horizontal="center" vertical="center" wrapText="1"/>
    </xf>
    <xf numFmtId="0" fontId="38" fillId="35" borderId="14" xfId="0" applyFont="1" applyFill="1" applyBorder="1" applyAlignment="1">
      <alignment horizontal="center" vertical="center" wrapText="1"/>
    </xf>
    <xf numFmtId="0" fontId="28" fillId="0" borderId="5" xfId="0" applyFont="1" applyFill="1" applyBorder="1" applyAlignment="1">
      <alignment horizontal="left" wrapText="1"/>
    </xf>
    <xf numFmtId="0" fontId="28" fillId="0" borderId="0" xfId="0" applyFont="1" applyFill="1" applyBorder="1" applyAlignment="1">
      <alignment horizontal="left" wrapText="1"/>
    </xf>
    <xf numFmtId="0" fontId="38" fillId="0" borderId="5" xfId="0" applyFont="1" applyFill="1" applyBorder="1" applyAlignment="1">
      <alignment horizontal="left" wrapText="1"/>
    </xf>
    <xf numFmtId="0" fontId="38" fillId="0" borderId="10" xfId="0" applyFont="1" applyFill="1" applyBorder="1" applyAlignment="1">
      <alignment horizontal="left" wrapText="1"/>
    </xf>
    <xf numFmtId="0" fontId="28" fillId="0" borderId="16" xfId="0" applyFont="1" applyFill="1" applyBorder="1" applyAlignment="1">
      <alignment horizontal="left" wrapText="1"/>
    </xf>
    <xf numFmtId="0" fontId="28" fillId="0" borderId="20" xfId="0" applyFont="1" applyFill="1" applyBorder="1" applyAlignment="1">
      <alignment horizontal="left" wrapText="1"/>
    </xf>
    <xf numFmtId="0" fontId="38" fillId="33" borderId="5" xfId="0" applyFont="1" applyFill="1" applyBorder="1" applyAlignment="1">
      <alignment horizontal="left" wrapText="1"/>
    </xf>
    <xf numFmtId="0" fontId="38" fillId="33" borderId="0" xfId="0" applyFont="1" applyFill="1" applyBorder="1" applyAlignment="1">
      <alignment horizontal="left" wrapText="1"/>
    </xf>
    <xf numFmtId="3" fontId="34" fillId="0" borderId="18" xfId="0" applyNumberFormat="1" applyFont="1" applyFill="1" applyBorder="1" applyAlignment="1">
      <alignment horizontal="center"/>
    </xf>
    <xf numFmtId="3" fontId="34" fillId="0" borderId="7" xfId="0" applyNumberFormat="1" applyFont="1" applyFill="1" applyBorder="1" applyAlignment="1">
      <alignment horizontal="center"/>
    </xf>
    <xf numFmtId="0" fontId="34" fillId="0" borderId="0" xfId="0" applyFont="1" applyFill="1" applyBorder="1" applyAlignment="1">
      <alignment horizontal="left" wrapText="1"/>
    </xf>
    <xf numFmtId="0" fontId="29" fillId="0" borderId="0" xfId="0" applyFont="1" applyAlignment="1">
      <alignment horizontal="left" wrapText="1"/>
    </xf>
    <xf numFmtId="0" fontId="31" fillId="0" borderId="0" xfId="0" applyFont="1" applyAlignment="1">
      <alignment horizontal="left"/>
    </xf>
    <xf numFmtId="0" fontId="29" fillId="0" borderId="0" xfId="0" applyFont="1" applyAlignment="1">
      <alignment horizontal="left"/>
    </xf>
    <xf numFmtId="0" fontId="0" fillId="0" borderId="0" xfId="0" applyAlignment="1">
      <alignment horizontal="center"/>
    </xf>
    <xf numFmtId="0" fontId="54" fillId="0" borderId="86" xfId="0" applyFont="1" applyBorder="1" applyAlignment="1">
      <alignment horizontal="center"/>
    </xf>
    <xf numFmtId="0" fontId="54" fillId="0" borderId="17" xfId="0" applyFont="1" applyBorder="1" applyAlignment="1">
      <alignment horizontal="center"/>
    </xf>
    <xf numFmtId="0" fontId="54" fillId="0" borderId="70" xfId="0" applyFont="1" applyBorder="1" applyAlignment="1">
      <alignment horizontal="center"/>
    </xf>
    <xf numFmtId="0" fontId="52" fillId="0" borderId="0" xfId="0" applyFont="1" applyAlignment="1">
      <alignment horizontal="left" wrapText="1"/>
    </xf>
    <xf numFmtId="0" fontId="84" fillId="0" borderId="0" xfId="0" applyFont="1" applyAlignment="1">
      <alignment horizontal="center" wrapText="1"/>
    </xf>
    <xf numFmtId="0" fontId="83" fillId="0" borderId="0" xfId="0" applyFont="1" applyAlignment="1">
      <alignment horizontal="left" wrapText="1"/>
    </xf>
    <xf numFmtId="0" fontId="56" fillId="0" borderId="0" xfId="0" applyFont="1" applyAlignment="1">
      <alignment horizontal="left" wrapText="1"/>
    </xf>
    <xf numFmtId="3" fontId="53" fillId="0" borderId="6" xfId="0" applyNumberFormat="1" applyFont="1" applyBorder="1" applyAlignment="1">
      <alignment horizontal="center"/>
    </xf>
    <xf numFmtId="3" fontId="53" fillId="0" borderId="17" xfId="0" applyNumberFormat="1" applyFont="1" applyBorder="1" applyAlignment="1">
      <alignment horizontal="center"/>
    </xf>
    <xf numFmtId="3" fontId="53" fillId="0" borderId="70" xfId="0" applyNumberFormat="1" applyFont="1" applyBorder="1" applyAlignment="1">
      <alignment horizontal="center"/>
    </xf>
    <xf numFmtId="0" fontId="53" fillId="0" borderId="0" xfId="0" applyFont="1"/>
    <xf numFmtId="0" fontId="53" fillId="0" borderId="69" xfId="0" applyFont="1" applyBorder="1"/>
    <xf numFmtId="0" fontId="53" fillId="0" borderId="20" xfId="0" applyFont="1" applyBorder="1"/>
    <xf numFmtId="0" fontId="53" fillId="0" borderId="67" xfId="0" applyFont="1" applyBorder="1"/>
    <xf numFmtId="0" fontId="56" fillId="0" borderId="20" xfId="0" applyFont="1" applyBorder="1" applyAlignment="1">
      <alignment horizontal="center"/>
    </xf>
    <xf numFmtId="0" fontId="53" fillId="0" borderId="6" xfId="0" applyFont="1" applyBorder="1" applyAlignment="1">
      <alignment horizontal="center"/>
    </xf>
    <xf numFmtId="0" fontId="53" fillId="0" borderId="17" xfId="0" applyFont="1" applyBorder="1" applyAlignment="1">
      <alignment horizontal="center"/>
    </xf>
    <xf numFmtId="0" fontId="53" fillId="0" borderId="70" xfId="0" applyFont="1" applyBorder="1" applyAlignment="1">
      <alignment horizontal="center"/>
    </xf>
    <xf numFmtId="0" fontId="53" fillId="0" borderId="11" xfId="0" applyFont="1" applyBorder="1" applyAlignment="1">
      <alignment horizontal="center"/>
    </xf>
    <xf numFmtId="0" fontId="53" fillId="0" borderId="68" xfId="0" applyFont="1" applyBorder="1" applyAlignment="1">
      <alignment horizontal="center"/>
    </xf>
    <xf numFmtId="0" fontId="57" fillId="0" borderId="11" xfId="0" applyFont="1" applyBorder="1" applyAlignment="1">
      <alignment horizontal="center"/>
    </xf>
    <xf numFmtId="0" fontId="57" fillId="0" borderId="14" xfId="0" applyFont="1" applyBorder="1" applyAlignment="1">
      <alignment horizontal="center"/>
    </xf>
    <xf numFmtId="0" fontId="57" fillId="0" borderId="6" xfId="0" applyFont="1" applyBorder="1" applyAlignment="1">
      <alignment horizontal="center"/>
    </xf>
    <xf numFmtId="0" fontId="57" fillId="0" borderId="70" xfId="0" applyFont="1" applyBorder="1" applyAlignment="1">
      <alignment horizontal="center"/>
    </xf>
    <xf numFmtId="0" fontId="54" fillId="0" borderId="11" xfId="0" applyFont="1" applyBorder="1"/>
    <xf numFmtId="0" fontId="54" fillId="0" borderId="12" xfId="0" applyFont="1" applyBorder="1"/>
    <xf numFmtId="0" fontId="31" fillId="0" borderId="0" xfId="0" applyFont="1" applyAlignment="1">
      <alignment horizontal="left" wrapText="1"/>
    </xf>
    <xf numFmtId="0" fontId="54" fillId="0" borderId="84" xfId="0" applyFont="1" applyBorder="1" applyAlignment="1">
      <alignment horizontal="center"/>
    </xf>
    <xf numFmtId="0" fontId="54" fillId="0" borderId="85" xfId="0" applyFont="1" applyBorder="1" applyAlignment="1">
      <alignment horizontal="center"/>
    </xf>
    <xf numFmtId="0" fontId="54" fillId="43" borderId="6" xfId="0" applyFont="1" applyFill="1" applyBorder="1" applyAlignment="1">
      <alignment horizontal="center"/>
    </xf>
    <xf numFmtId="0" fontId="54" fillId="43" borderId="17" xfId="0" applyFont="1" applyFill="1" applyBorder="1" applyAlignment="1">
      <alignment horizontal="center"/>
    </xf>
    <xf numFmtId="0" fontId="54" fillId="43" borderId="70" xfId="0" applyFont="1" applyFill="1" applyBorder="1" applyAlignment="1">
      <alignment horizontal="center"/>
    </xf>
    <xf numFmtId="0" fontId="29" fillId="0" borderId="0" xfId="0" quotePrefix="1" applyFont="1" applyAlignment="1">
      <alignment horizontal="left" wrapText="1"/>
    </xf>
    <xf numFmtId="0" fontId="0" fillId="0" borderId="17" xfId="0" applyBorder="1"/>
    <xf numFmtId="0" fontId="34" fillId="0" borderId="0" xfId="0" applyFont="1" applyFill="1" applyBorder="1" applyAlignment="1">
      <alignment horizontal="left"/>
    </xf>
    <xf numFmtId="0" fontId="26" fillId="0" borderId="0" xfId="0" applyFont="1" applyBorder="1" applyAlignment="1">
      <alignment horizontal="center"/>
    </xf>
    <xf numFmtId="0" fontId="33" fillId="0" borderId="0" xfId="0" applyFont="1" applyFill="1" applyAlignment="1">
      <alignment horizontal="center"/>
    </xf>
    <xf numFmtId="0" fontId="34" fillId="0" borderId="11" xfId="0" applyFont="1" applyBorder="1" applyAlignment="1">
      <alignment horizontal="center"/>
    </xf>
    <xf numFmtId="0" fontId="34" fillId="0" borderId="12" xfId="0" applyFont="1" applyBorder="1" applyAlignment="1">
      <alignment horizontal="center"/>
    </xf>
    <xf numFmtId="0" fontId="34" fillId="0" borderId="14" xfId="0" applyFont="1" applyBorder="1" applyAlignment="1">
      <alignment horizontal="center"/>
    </xf>
    <xf numFmtId="0" fontId="34" fillId="0" borderId="11" xfId="0" applyFont="1" applyBorder="1" applyAlignment="1">
      <alignment horizontal="center" wrapText="1"/>
    </xf>
    <xf numFmtId="0" fontId="34" fillId="0" borderId="12" xfId="0" applyFont="1" applyBorder="1" applyAlignment="1">
      <alignment horizontal="center" wrapText="1"/>
    </xf>
    <xf numFmtId="0" fontId="34" fillId="0" borderId="14" xfId="0" applyFont="1" applyBorder="1" applyAlignment="1">
      <alignment horizontal="center" wrapText="1"/>
    </xf>
    <xf numFmtId="0" fontId="34" fillId="0" borderId="6" xfId="0" applyFont="1" applyBorder="1" applyAlignment="1">
      <alignment horizontal="center"/>
    </xf>
    <xf numFmtId="0" fontId="34" fillId="0" borderId="17" xfId="0" applyFont="1" applyBorder="1" applyAlignment="1">
      <alignment horizontal="center"/>
    </xf>
    <xf numFmtId="0" fontId="34" fillId="0" borderId="7" xfId="0" applyFont="1" applyBorder="1" applyAlignment="1">
      <alignment horizontal="center"/>
    </xf>
    <xf numFmtId="0" fontId="34" fillId="0" borderId="66" xfId="0" applyFont="1" applyBorder="1" applyAlignment="1">
      <alignment horizontal="center" wrapText="1"/>
    </xf>
    <xf numFmtId="0" fontId="34" fillId="0" borderId="11" xfId="0" applyFont="1" applyFill="1" applyBorder="1" applyAlignment="1">
      <alignment horizontal="center" wrapText="1"/>
    </xf>
    <xf numFmtId="0" fontId="34" fillId="0" borderId="14" xfId="0" applyFont="1" applyFill="1" applyBorder="1" applyAlignment="1">
      <alignment horizontal="center" wrapText="1"/>
    </xf>
    <xf numFmtId="0" fontId="34" fillId="0" borderId="18" xfId="0" applyFont="1" applyBorder="1" applyAlignment="1">
      <alignment horizontal="center" wrapText="1"/>
    </xf>
    <xf numFmtId="0" fontId="34" fillId="0" borderId="30" xfId="0" applyFont="1" applyBorder="1" applyAlignment="1">
      <alignment horizontal="center" wrapText="1"/>
    </xf>
    <xf numFmtId="0" fontId="36" fillId="0" borderId="11" xfId="0" applyFont="1" applyFill="1" applyBorder="1" applyAlignment="1">
      <alignment horizontal="center" wrapText="1"/>
    </xf>
    <xf numFmtId="0" fontId="36" fillId="0" borderId="14" xfId="0" applyFont="1" applyFill="1" applyBorder="1" applyAlignment="1">
      <alignment horizontal="center" wrapText="1"/>
    </xf>
    <xf numFmtId="0" fontId="26" fillId="0" borderId="11" xfId="0" applyFont="1" applyBorder="1" applyAlignment="1">
      <alignment horizontal="center"/>
    </xf>
    <xf numFmtId="0" fontId="26" fillId="0" borderId="12" xfId="0" applyFont="1" applyBorder="1" applyAlignment="1">
      <alignment horizontal="center"/>
    </xf>
    <xf numFmtId="0" fontId="26" fillId="0" borderId="14" xfId="0" applyFont="1" applyBorder="1" applyAlignment="1">
      <alignment horizontal="center"/>
    </xf>
    <xf numFmtId="0" fontId="26" fillId="0" borderId="6" xfId="0" applyFont="1" applyBorder="1" applyAlignment="1">
      <alignment horizontal="center" wrapText="1"/>
    </xf>
    <xf numFmtId="0" fontId="26" fillId="0" borderId="17" xfId="0" applyFont="1" applyBorder="1" applyAlignment="1">
      <alignment horizontal="center" wrapText="1"/>
    </xf>
    <xf numFmtId="0" fontId="26" fillId="0" borderId="7" xfId="0" applyFont="1" applyBorder="1" applyAlignment="1">
      <alignment horizontal="center" wrapText="1"/>
    </xf>
    <xf numFmtId="0" fontId="26" fillId="0" borderId="6" xfId="0" applyFont="1" applyBorder="1" applyAlignment="1">
      <alignment horizontal="center"/>
    </xf>
    <xf numFmtId="0" fontId="26" fillId="0" borderId="17" xfId="0" applyFont="1" applyBorder="1" applyAlignment="1">
      <alignment horizontal="center"/>
    </xf>
    <xf numFmtId="0" fontId="26" fillId="0" borderId="7" xfId="0" applyFont="1" applyBorder="1" applyAlignment="1">
      <alignment horizontal="center"/>
    </xf>
    <xf numFmtId="0" fontId="26" fillId="0" borderId="11" xfId="0" applyFont="1" applyBorder="1" applyAlignment="1">
      <alignment horizontal="center" wrapText="1"/>
    </xf>
    <xf numFmtId="0" fontId="26" fillId="0" borderId="12" xfId="0" applyFont="1" applyBorder="1" applyAlignment="1">
      <alignment horizontal="center" wrapText="1"/>
    </xf>
    <xf numFmtId="0" fontId="26" fillId="0" borderId="14" xfId="0" applyFont="1" applyBorder="1" applyAlignment="1">
      <alignment horizontal="center" wrapText="1"/>
    </xf>
    <xf numFmtId="0" fontId="33" fillId="0" borderId="0" xfId="0" applyFont="1" applyBorder="1" applyAlignment="1">
      <alignment horizontal="center"/>
    </xf>
    <xf numFmtId="0" fontId="26" fillId="0" borderId="0" xfId="0" applyFont="1" applyAlignment="1">
      <alignment horizontal="center"/>
    </xf>
    <xf numFmtId="0" fontId="34" fillId="0" borderId="0" xfId="0" applyFont="1" applyAlignment="1">
      <alignment horizontal="center"/>
    </xf>
    <xf numFmtId="0" fontId="29" fillId="0" borderId="18"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56" xfId="0" applyFont="1" applyBorder="1" applyAlignment="1">
      <alignment horizontal="center" wrapText="1"/>
    </xf>
    <xf numFmtId="0" fontId="29" fillId="0" borderId="4" xfId="0" applyFont="1" applyBorder="1" applyAlignment="1">
      <alignment horizontal="center" wrapText="1"/>
    </xf>
    <xf numFmtId="0" fontId="29" fillId="0" borderId="25" xfId="0" applyFont="1" applyBorder="1" applyAlignment="1">
      <alignment horizontal="center" wrapText="1"/>
    </xf>
    <xf numFmtId="0" fontId="29" fillId="0" borderId="56" xfId="0" applyFont="1" applyBorder="1" applyAlignment="1">
      <alignment horizontal="center"/>
    </xf>
    <xf numFmtId="0" fontId="29" fillId="0" borderId="4" xfId="0" applyFont="1" applyBorder="1" applyAlignment="1">
      <alignment horizontal="center"/>
    </xf>
    <xf numFmtId="0" fontId="29" fillId="0" borderId="25" xfId="0" applyFont="1" applyBorder="1" applyAlignment="1">
      <alignment horizontal="center"/>
    </xf>
    <xf numFmtId="0" fontId="29" fillId="0" borderId="35" xfId="0" applyFont="1" applyBorder="1" applyAlignment="1">
      <alignment horizontal="center" wrapText="1"/>
    </xf>
    <xf numFmtId="0" fontId="29" fillId="0" borderId="22" xfId="0" applyFont="1" applyBorder="1" applyAlignment="1">
      <alignment horizontal="center" wrapText="1"/>
    </xf>
    <xf numFmtId="0" fontId="29" fillId="0" borderId="37" xfId="0" applyFont="1" applyBorder="1" applyAlignment="1">
      <alignment horizontal="center" wrapText="1"/>
    </xf>
    <xf numFmtId="0" fontId="29" fillId="0" borderId="5" xfId="0" applyFont="1" applyFill="1" applyBorder="1" applyAlignment="1">
      <alignment horizontal="center" vertical="center" wrapText="1"/>
    </xf>
    <xf numFmtId="0" fontId="29" fillId="0" borderId="16" xfId="0" applyFont="1" applyFill="1" applyBorder="1" applyAlignment="1">
      <alignment horizontal="center" vertical="center" wrapText="1"/>
    </xf>
    <xf numFmtId="0" fontId="33" fillId="0" borderId="0" xfId="0" applyFont="1" applyAlignment="1">
      <alignment horizontal="center" wrapText="1"/>
    </xf>
    <xf numFmtId="0" fontId="32" fillId="0" borderId="0" xfId="0" applyFont="1" applyAlignment="1">
      <alignment horizontal="center"/>
    </xf>
    <xf numFmtId="0" fontId="29" fillId="0" borderId="58" xfId="0" applyFont="1" applyBorder="1" applyAlignment="1">
      <alignment horizontal="center"/>
    </xf>
    <xf numFmtId="0" fontId="32" fillId="0" borderId="0" xfId="0" applyFont="1" applyBorder="1" applyAlignment="1">
      <alignment horizontal="center"/>
    </xf>
    <xf numFmtId="0" fontId="33" fillId="0" borderId="0" xfId="0" applyFont="1" applyAlignment="1">
      <alignment horizontal="center"/>
    </xf>
    <xf numFmtId="0" fontId="31" fillId="0" borderId="0" xfId="0" applyFont="1" applyAlignment="1">
      <alignment horizontal="center"/>
    </xf>
    <xf numFmtId="0" fontId="51" fillId="0" borderId="1" xfId="0" applyFont="1" applyBorder="1" applyAlignment="1">
      <alignment horizontal="center" vertical="center"/>
    </xf>
    <xf numFmtId="0" fontId="51" fillId="0" borderId="2" xfId="0" applyFont="1" applyBorder="1" applyAlignment="1">
      <alignment horizontal="center" vertical="center"/>
    </xf>
    <xf numFmtId="0" fontId="51" fillId="0" borderId="46" xfId="0" applyFont="1" applyBorder="1" applyAlignment="1">
      <alignment horizontal="center" vertical="center"/>
    </xf>
    <xf numFmtId="0" fontId="46" fillId="0" borderId="0" xfId="0" applyFont="1" applyAlignment="1">
      <alignment horizontal="center"/>
    </xf>
    <xf numFmtId="0" fontId="41" fillId="0" borderId="0" xfId="0" applyFont="1" applyAlignment="1">
      <alignment horizontal="center"/>
    </xf>
    <xf numFmtId="0" fontId="35" fillId="0" borderId="18" xfId="0" applyFont="1" applyBorder="1" applyAlignment="1">
      <alignment horizontal="center"/>
    </xf>
    <xf numFmtId="0" fontId="35" fillId="0" borderId="19" xfId="0" applyFont="1" applyBorder="1" applyAlignment="1">
      <alignment horizontal="center"/>
    </xf>
    <xf numFmtId="0" fontId="35" fillId="0" borderId="18" xfId="0" applyFont="1" applyFill="1" applyBorder="1" applyAlignment="1">
      <alignment horizontal="center"/>
    </xf>
    <xf numFmtId="0" fontId="35" fillId="0" borderId="9" xfId="0" applyFont="1" applyFill="1" applyBorder="1" applyAlignment="1">
      <alignment horizontal="center"/>
    </xf>
    <xf numFmtId="0" fontId="26" fillId="0" borderId="0" xfId="0" applyFont="1" applyFill="1" applyAlignment="1">
      <alignment horizontal="left"/>
    </xf>
    <xf numFmtId="0" fontId="35" fillId="33" borderId="17" xfId="0" applyFont="1" applyFill="1" applyBorder="1" applyAlignment="1">
      <alignment horizontal="center"/>
    </xf>
    <xf numFmtId="0" fontId="35" fillId="33" borderId="7" xfId="0" applyFont="1" applyFill="1" applyBorder="1" applyAlignment="1">
      <alignment horizontal="center"/>
    </xf>
    <xf numFmtId="0" fontId="35" fillId="33" borderId="11" xfId="0" applyFont="1" applyFill="1" applyBorder="1" applyAlignment="1">
      <alignment horizontal="center"/>
    </xf>
    <xf numFmtId="0" fontId="35" fillId="33" borderId="16" xfId="0" applyFont="1" applyFill="1" applyBorder="1" applyAlignment="1">
      <alignment horizontal="center"/>
    </xf>
    <xf numFmtId="0" fontId="29" fillId="0" borderId="0" xfId="0" applyFont="1" applyFill="1" applyBorder="1" applyAlignment="1">
      <alignment horizontal="center"/>
    </xf>
    <xf numFmtId="0" fontId="35" fillId="33" borderId="6" xfId="0" applyFont="1" applyFill="1" applyBorder="1" applyAlignment="1">
      <alignment horizontal="center"/>
    </xf>
    <xf numFmtId="0" fontId="35" fillId="33" borderId="9" xfId="0" applyFont="1" applyFill="1" applyBorder="1" applyAlignment="1">
      <alignment horizontal="center"/>
    </xf>
    <xf numFmtId="0" fontId="29" fillId="0" borderId="17" xfId="0" applyFont="1" applyBorder="1" applyAlignment="1">
      <alignment horizontal="center"/>
    </xf>
    <xf numFmtId="0" fontId="29" fillId="0" borderId="7" xfId="0" applyFont="1" applyBorder="1" applyAlignment="1">
      <alignment horizontal="center"/>
    </xf>
    <xf numFmtId="0" fontId="29" fillId="0" borderId="18" xfId="0" applyFont="1" applyBorder="1" applyAlignment="1">
      <alignment horizontal="center"/>
    </xf>
    <xf numFmtId="0" fontId="29" fillId="0" borderId="5" xfId="0" applyFont="1" applyBorder="1" applyAlignment="1">
      <alignment horizontal="center"/>
    </xf>
    <xf numFmtId="0" fontId="29" fillId="0" borderId="11" xfId="0" applyFont="1" applyFill="1" applyBorder="1" applyAlignment="1">
      <alignment horizontal="center" wrapText="1"/>
    </xf>
    <xf numFmtId="0" fontId="29" fillId="0" borderId="12" xfId="0" applyFont="1" applyFill="1" applyBorder="1" applyAlignment="1">
      <alignment horizontal="center" wrapText="1"/>
    </xf>
    <xf numFmtId="0" fontId="29" fillId="0" borderId="45" xfId="0" applyFont="1" applyFill="1" applyBorder="1" applyAlignment="1">
      <alignment horizontal="center" wrapText="1"/>
    </xf>
    <xf numFmtId="0" fontId="29" fillId="0" borderId="31" xfId="0" applyFont="1" applyFill="1" applyBorder="1" applyAlignment="1">
      <alignment horizontal="center" wrapText="1"/>
    </xf>
    <xf numFmtId="0" fontId="29" fillId="0" borderId="6" xfId="0" applyFont="1" applyBorder="1" applyAlignment="1">
      <alignment horizontal="center"/>
    </xf>
    <xf numFmtId="0" fontId="49" fillId="0" borderId="18" xfId="0" applyFont="1" applyBorder="1" applyAlignment="1">
      <alignment horizontal="center"/>
    </xf>
    <xf numFmtId="0" fontId="49" fillId="0" borderId="19" xfId="0" applyFont="1" applyBorder="1" applyAlignment="1">
      <alignment horizontal="center"/>
    </xf>
    <xf numFmtId="0" fontId="40" fillId="0" borderId="16" xfId="0" applyFont="1" applyBorder="1" applyAlignment="1">
      <alignment horizontal="center" vertical="top"/>
    </xf>
    <xf numFmtId="0" fontId="40" fillId="0" borderId="15" xfId="0" applyFont="1" applyBorder="1" applyAlignment="1">
      <alignment horizontal="center" vertical="top"/>
    </xf>
    <xf numFmtId="0" fontId="40" fillId="0" borderId="17" xfId="0" applyFont="1" applyBorder="1" applyAlignment="1">
      <alignment horizontal="center" wrapText="1"/>
    </xf>
    <xf numFmtId="0" fontId="40" fillId="0" borderId="7" xfId="0" applyFont="1" applyBorder="1" applyAlignment="1">
      <alignment horizontal="center" wrapText="1"/>
    </xf>
    <xf numFmtId="0" fontId="40" fillId="0" borderId="20" xfId="0" applyFont="1" applyBorder="1" applyAlignment="1">
      <alignment horizontal="center" wrapText="1"/>
    </xf>
    <xf numFmtId="0" fontId="40" fillId="0" borderId="15" xfId="0" applyFont="1" applyBorder="1" applyAlignment="1">
      <alignment horizontal="center" wrapText="1"/>
    </xf>
    <xf numFmtId="0" fontId="29" fillId="0" borderId="12" xfId="0" applyFont="1" applyBorder="1" applyAlignment="1">
      <alignment horizontal="center" vertical="center" wrapText="1"/>
    </xf>
    <xf numFmtId="0" fontId="29" fillId="0" borderId="14" xfId="0" applyFont="1" applyBorder="1" applyAlignment="1">
      <alignment horizontal="center" vertical="center" wrapText="1"/>
    </xf>
    <xf numFmtId="2" fontId="29" fillId="0" borderId="18" xfId="0" applyNumberFormat="1" applyFont="1" applyBorder="1" applyAlignment="1">
      <alignment horizontal="center" vertical="center"/>
    </xf>
    <xf numFmtId="2" fontId="29" fillId="0" borderId="19" xfId="0" applyNumberFormat="1" applyFont="1" applyBorder="1" applyAlignment="1">
      <alignment horizontal="center" vertical="center"/>
    </xf>
    <xf numFmtId="2" fontId="29" fillId="0" borderId="9" xfId="0" applyNumberFormat="1" applyFont="1" applyBorder="1" applyAlignment="1">
      <alignment horizontal="center" vertical="center"/>
    </xf>
    <xf numFmtId="2" fontId="29" fillId="0" borderId="16" xfId="0" applyNumberFormat="1" applyFont="1" applyBorder="1" applyAlignment="1">
      <alignment horizontal="center" vertical="center"/>
    </xf>
    <xf numFmtId="2" fontId="29" fillId="0" borderId="20" xfId="0" applyNumberFormat="1" applyFont="1" applyBorder="1" applyAlignment="1">
      <alignment horizontal="center" vertical="center"/>
    </xf>
    <xf numFmtId="2" fontId="29" fillId="0" borderId="15" xfId="0" applyNumberFormat="1" applyFont="1" applyBorder="1" applyAlignment="1">
      <alignment horizontal="center" vertical="center"/>
    </xf>
    <xf numFmtId="9" fontId="29" fillId="0" borderId="18"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9" xfId="0" applyNumberFormat="1" applyFont="1" applyFill="1" applyBorder="1" applyAlignment="1">
      <alignment horizontal="center" vertical="center"/>
    </xf>
    <xf numFmtId="9" fontId="29" fillId="0" borderId="16"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15" xfId="0" applyNumberFormat="1" applyFont="1" applyFill="1" applyBorder="1" applyAlignment="1">
      <alignment horizontal="center" vertical="center"/>
    </xf>
    <xf numFmtId="0" fontId="35" fillId="0" borderId="6" xfId="0" applyFont="1" applyBorder="1" applyAlignment="1">
      <alignment horizontal="center"/>
    </xf>
    <xf numFmtId="0" fontId="35" fillId="0" borderId="17" xfId="0" applyFont="1" applyBorder="1" applyAlignment="1">
      <alignment horizontal="center"/>
    </xf>
    <xf numFmtId="0" fontId="35" fillId="0" borderId="7" xfId="0" applyFont="1" applyBorder="1" applyAlignment="1">
      <alignment horizontal="center"/>
    </xf>
    <xf numFmtId="9" fontId="29" fillId="0" borderId="18" xfId="291" applyFont="1" applyFill="1" applyBorder="1" applyAlignment="1">
      <alignment horizontal="center" vertical="center"/>
    </xf>
    <xf numFmtId="9" fontId="29" fillId="0" borderId="9" xfId="291" applyFont="1" applyFill="1" applyBorder="1" applyAlignment="1">
      <alignment horizontal="center" vertical="center"/>
    </xf>
    <xf numFmtId="9" fontId="29" fillId="0" borderId="16" xfId="291" applyFont="1" applyFill="1" applyBorder="1" applyAlignment="1">
      <alignment horizontal="center" vertical="center"/>
    </xf>
    <xf numFmtId="9" fontId="29" fillId="0" borderId="15" xfId="291" applyFont="1" applyFill="1" applyBorder="1" applyAlignment="1">
      <alignment horizontal="center" vertical="center"/>
    </xf>
    <xf numFmtId="0" fontId="41" fillId="0" borderId="0" xfId="292" applyFont="1" applyAlignment="1">
      <alignment horizontal="left"/>
    </xf>
    <xf numFmtId="0" fontId="47" fillId="0" borderId="0" xfId="292" applyFont="1" applyAlignment="1">
      <alignment horizontal="left"/>
    </xf>
    <xf numFmtId="0" fontId="60" fillId="0" borderId="0" xfId="292" applyFont="1" applyBorder="1" applyAlignment="1">
      <alignment horizontal="left" wrapText="1"/>
    </xf>
    <xf numFmtId="0" fontId="59" fillId="0" borderId="0" xfId="292" applyFont="1" applyBorder="1" applyAlignment="1">
      <alignment horizontal="center"/>
    </xf>
    <xf numFmtId="0" fontId="62" fillId="0" borderId="0" xfId="292" applyFont="1" applyBorder="1" applyAlignment="1">
      <alignment horizontal="center"/>
    </xf>
    <xf numFmtId="0" fontId="49" fillId="40" borderId="75" xfId="292" applyFont="1" applyFill="1" applyBorder="1" applyAlignment="1">
      <alignment horizontal="center" vertical="center"/>
    </xf>
    <xf numFmtId="0" fontId="49" fillId="40" borderId="77" xfId="292" applyFont="1" applyFill="1" applyBorder="1" applyAlignment="1">
      <alignment horizontal="center" vertical="center"/>
    </xf>
    <xf numFmtId="0" fontId="64" fillId="40" borderId="77" xfId="292" applyFont="1" applyFill="1" applyBorder="1" applyAlignment="1">
      <alignment horizontal="center" vertical="center"/>
    </xf>
    <xf numFmtId="0" fontId="49" fillId="40" borderId="76" xfId="292" applyFont="1" applyFill="1" applyBorder="1" applyAlignment="1">
      <alignment horizontal="center"/>
    </xf>
    <xf numFmtId="0" fontId="49" fillId="40" borderId="75" xfId="292" applyFont="1" applyFill="1" applyBorder="1" applyAlignment="1">
      <alignment horizontal="center" wrapText="1"/>
    </xf>
    <xf numFmtId="0" fontId="49" fillId="40" borderId="77" xfId="292" applyFont="1" applyFill="1" applyBorder="1" applyAlignment="1">
      <alignment horizontal="center" wrapText="1"/>
    </xf>
    <xf numFmtId="0" fontId="49" fillId="40" borderId="75" xfId="292" applyFont="1" applyFill="1" applyBorder="1" applyAlignment="1">
      <alignment horizontal="center" vertical="center" wrapText="1"/>
    </xf>
    <xf numFmtId="0" fontId="49" fillId="40" borderId="77" xfId="292" applyFont="1" applyFill="1" applyBorder="1" applyAlignment="1">
      <alignment horizontal="center" vertical="center" wrapText="1"/>
    </xf>
    <xf numFmtId="0" fontId="63" fillId="40" borderId="75" xfId="292" applyFont="1" applyFill="1" applyBorder="1" applyAlignment="1">
      <alignment horizontal="center" vertical="center" wrapText="1"/>
    </xf>
    <xf numFmtId="0" fontId="65" fillId="40" borderId="77" xfId="292" applyFont="1" applyFill="1" applyBorder="1" applyAlignment="1">
      <alignment horizontal="center" vertical="center" wrapText="1"/>
    </xf>
    <xf numFmtId="3" fontId="49" fillId="40" borderId="75" xfId="292" applyNumberFormat="1" applyFont="1" applyFill="1" applyBorder="1" applyAlignment="1">
      <alignment horizontal="center" vertical="center" wrapText="1"/>
    </xf>
    <xf numFmtId="0" fontId="64" fillId="40" borderId="77" xfId="292" applyFont="1" applyFill="1" applyBorder="1" applyAlignment="1">
      <alignment horizontal="center" vertical="center" wrapText="1"/>
    </xf>
    <xf numFmtId="0" fontId="57" fillId="0" borderId="12" xfId="0" applyFont="1" applyBorder="1" applyAlignment="1">
      <alignment horizontal="center"/>
    </xf>
    <xf numFmtId="0" fontId="56" fillId="0" borderId="17" xfId="0" applyFont="1" applyBorder="1" applyAlignment="1">
      <alignment horizontal="center"/>
    </xf>
    <xf numFmtId="0" fontId="21" fillId="0" borderId="18" xfId="0" applyFont="1" applyBorder="1" applyAlignment="1">
      <alignment horizontal="center" wrapText="1"/>
    </xf>
    <xf numFmtId="0" fontId="21" fillId="0" borderId="19" xfId="0" applyFont="1" applyBorder="1" applyAlignment="1">
      <alignment horizontal="center" wrapText="1"/>
    </xf>
    <xf numFmtId="0" fontId="21" fillId="0" borderId="9" xfId="0" applyFont="1"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79" fillId="0" borderId="6" xfId="0" applyFont="1" applyBorder="1" applyAlignment="1">
      <alignment horizontal="center" wrapText="1"/>
    </xf>
    <xf numFmtId="0" fontId="79" fillId="0" borderId="17" xfId="0" applyFont="1" applyBorder="1" applyAlignment="1">
      <alignment horizontal="center" wrapText="1"/>
    </xf>
    <xf numFmtId="0" fontId="79" fillId="0" borderId="7" xfId="0" applyFont="1" applyBorder="1" applyAlignment="1">
      <alignment horizontal="center" wrapText="1"/>
    </xf>
  </cellXfs>
  <cellStyles count="29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238"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xcel Built-in Normal" xfId="31"/>
    <cellStyle name="Incorrecto" xfId="32" builtinId="27" customBuiltin="1"/>
    <cellStyle name="Millares" xfId="33" builtinId="3"/>
    <cellStyle name="Millares [0]" xfId="34" builtinId="6"/>
    <cellStyle name="Millares [0] 2" xfId="290"/>
    <cellStyle name="Millares 2" xfId="35"/>
    <cellStyle name="Millares 2 10" xfId="36"/>
    <cellStyle name="Millares 2 11" xfId="37"/>
    <cellStyle name="Millares 2 12" xfId="38"/>
    <cellStyle name="Millares 2 13" xfId="39"/>
    <cellStyle name="Millares 2 14" xfId="40"/>
    <cellStyle name="Millares 2 15" xfId="41"/>
    <cellStyle name="Millares 2 16" xfId="42"/>
    <cellStyle name="Millares 2 17" xfId="43"/>
    <cellStyle name="Millares 2 18" xfId="44"/>
    <cellStyle name="Millares 2 19" xfId="45"/>
    <cellStyle name="Millares 2 2" xfId="46"/>
    <cellStyle name="Millares 2 20" xfId="47"/>
    <cellStyle name="Millares 2 21" xfId="48"/>
    <cellStyle name="Millares 2 22" xfId="49"/>
    <cellStyle name="Millares 2 23" xfId="50"/>
    <cellStyle name="Millares 2 24" xfId="51"/>
    <cellStyle name="Millares 2 25" xfId="52"/>
    <cellStyle name="Millares 2 26" xfId="53"/>
    <cellStyle name="Millares 2 27" xfId="54"/>
    <cellStyle name="Millares 2 28" xfId="55"/>
    <cellStyle name="Millares 2 29" xfId="56"/>
    <cellStyle name="Millares 2 3" xfId="57"/>
    <cellStyle name="Millares 2 30" xfId="58"/>
    <cellStyle name="Millares 2 31" xfId="59"/>
    <cellStyle name="Millares 2 32" xfId="60"/>
    <cellStyle name="Millares 2 33" xfId="61"/>
    <cellStyle name="Millares 2 34" xfId="62"/>
    <cellStyle name="Millares 2 35" xfId="63"/>
    <cellStyle name="Millares 2 36" xfId="64"/>
    <cellStyle name="Millares 2 37" xfId="65"/>
    <cellStyle name="Millares 2 38" xfId="66"/>
    <cellStyle name="Millares 2 39" xfId="67"/>
    <cellStyle name="Millares 2 4" xfId="68"/>
    <cellStyle name="Millares 2 40" xfId="69"/>
    <cellStyle name="Millares 2 41" xfId="70"/>
    <cellStyle name="Millares 2 42" xfId="71"/>
    <cellStyle name="Millares 2 43" xfId="72"/>
    <cellStyle name="Millares 2 44" xfId="73"/>
    <cellStyle name="Millares 2 45" xfId="74"/>
    <cellStyle name="Millares 2 46" xfId="75"/>
    <cellStyle name="Millares 2 47" xfId="76"/>
    <cellStyle name="Millares 2 48" xfId="77"/>
    <cellStyle name="Millares 2 49" xfId="78"/>
    <cellStyle name="Millares 2 5" xfId="79"/>
    <cellStyle name="Millares 2 50" xfId="80"/>
    <cellStyle name="Millares 2 51" xfId="81"/>
    <cellStyle name="Millares 2 52" xfId="82"/>
    <cellStyle name="Millares 2 53" xfId="83"/>
    <cellStyle name="Millares 2 54" xfId="84"/>
    <cellStyle name="Millares 2 55" xfId="85"/>
    <cellStyle name="Millares 2 56" xfId="86"/>
    <cellStyle name="Millares 2 57" xfId="242"/>
    <cellStyle name="Millares 2 58" xfId="253"/>
    <cellStyle name="Millares 2 59" xfId="243"/>
    <cellStyle name="Millares 2 6" xfId="87"/>
    <cellStyle name="Millares 2 60" xfId="252"/>
    <cellStyle name="Millares 2 61" xfId="244"/>
    <cellStyle name="Millares 2 62" xfId="251"/>
    <cellStyle name="Millares 2 63" xfId="255"/>
    <cellStyle name="Millares 2 64" xfId="282"/>
    <cellStyle name="Millares 2 65" xfId="256"/>
    <cellStyle name="Millares 2 66" xfId="279"/>
    <cellStyle name="Millares 2 67" xfId="257"/>
    <cellStyle name="Millares 2 68" xfId="277"/>
    <cellStyle name="Millares 2 69" xfId="258"/>
    <cellStyle name="Millares 2 7" xfId="88"/>
    <cellStyle name="Millares 2 7 2" xfId="89"/>
    <cellStyle name="Millares 2 70" xfId="276"/>
    <cellStyle name="Millares 2 71" xfId="254"/>
    <cellStyle name="Millares 2 72" xfId="278"/>
    <cellStyle name="Millares 2 73" xfId="285"/>
    <cellStyle name="Millares 2 74" xfId="280"/>
    <cellStyle name="Millares 2 75" xfId="281"/>
    <cellStyle name="Millares 2 76" xfId="275"/>
    <cellStyle name="Millares 2 77" xfId="259"/>
    <cellStyle name="Millares 2 78" xfId="283"/>
    <cellStyle name="Millares 2 79" xfId="287"/>
    <cellStyle name="Millares 2 8" xfId="90"/>
    <cellStyle name="Millares 2 8 2" xfId="91"/>
    <cellStyle name="Millares 2 9" xfId="92"/>
    <cellStyle name="Millares 24" xfId="293"/>
    <cellStyle name="Millares 3" xfId="93"/>
    <cellStyle name="Neutral" xfId="94" builtinId="28" customBuiltin="1"/>
    <cellStyle name="Normal" xfId="0" builtinId="0"/>
    <cellStyle name="Normal 11" xfId="95"/>
    <cellStyle name="Normal 2" xfId="96"/>
    <cellStyle name="Normal 2 10" xfId="97"/>
    <cellStyle name="Normal 2 11" xfId="98"/>
    <cellStyle name="Normal 2 12" xfId="99"/>
    <cellStyle name="Normal 2 2" xfId="100"/>
    <cellStyle name="Normal 2 2 2" xfId="101"/>
    <cellStyle name="Normal 2 2 3" xfId="102"/>
    <cellStyle name="Normal 2 3" xfId="103"/>
    <cellStyle name="Normal 2 4" xfId="104"/>
    <cellStyle name="Normal 2 5" xfId="105"/>
    <cellStyle name="Normal 2 6" xfId="106"/>
    <cellStyle name="Normal 2 7" xfId="107"/>
    <cellStyle name="Normal 2 8" xfId="108"/>
    <cellStyle name="Normal 2 9" xfId="109"/>
    <cellStyle name="Normal 3" xfId="110"/>
    <cellStyle name="Normal 3 10" xfId="111"/>
    <cellStyle name="Normal 3 11" xfId="112"/>
    <cellStyle name="Normal 3 12" xfId="113"/>
    <cellStyle name="Normal 3 13" xfId="114"/>
    <cellStyle name="Normal 3 14" xfId="115"/>
    <cellStyle name="Normal 3 15" xfId="116"/>
    <cellStyle name="Normal 3 16" xfId="117"/>
    <cellStyle name="Normal 3 17" xfId="118"/>
    <cellStyle name="Normal 3 18" xfId="119"/>
    <cellStyle name="Normal 3 19" xfId="120"/>
    <cellStyle name="Normal 3 2" xfId="121"/>
    <cellStyle name="Normal 3 20" xfId="122"/>
    <cellStyle name="Normal 3 21" xfId="123"/>
    <cellStyle name="Normal 3 22" xfId="124"/>
    <cellStyle name="Normal 3 23" xfId="125"/>
    <cellStyle name="Normal 3 24" xfId="126"/>
    <cellStyle name="Normal 3 25" xfId="127"/>
    <cellStyle name="Normal 3 26" xfId="128"/>
    <cellStyle name="Normal 3 27" xfId="129"/>
    <cellStyle name="Normal 3 28" xfId="130"/>
    <cellStyle name="Normal 3 29" xfId="131"/>
    <cellStyle name="Normal 3 3" xfId="132"/>
    <cellStyle name="Normal 3 30" xfId="133"/>
    <cellStyle name="Normal 3 31" xfId="134"/>
    <cellStyle name="Normal 3 32" xfId="135"/>
    <cellStyle name="Normal 3 33" xfId="136"/>
    <cellStyle name="Normal 3 34" xfId="137"/>
    <cellStyle name="Normal 3 35" xfId="138"/>
    <cellStyle name="Normal 3 36" xfId="139"/>
    <cellStyle name="Normal 3 37" xfId="140"/>
    <cellStyle name="Normal 3 38" xfId="141"/>
    <cellStyle name="Normal 3 39" xfId="142"/>
    <cellStyle name="Normal 3 4" xfId="143"/>
    <cellStyle name="Normal 3 40" xfId="144"/>
    <cellStyle name="Normal 3 41" xfId="145"/>
    <cellStyle name="Normal 3 42" xfId="146"/>
    <cellStyle name="Normal 3 43" xfId="147"/>
    <cellStyle name="Normal 3 44" xfId="148"/>
    <cellStyle name="Normal 3 45" xfId="149"/>
    <cellStyle name="Normal 3 46" xfId="150"/>
    <cellStyle name="Normal 3 47" xfId="151"/>
    <cellStyle name="Normal 3 48" xfId="152"/>
    <cellStyle name="Normal 3 49" xfId="153"/>
    <cellStyle name="Normal 3 5" xfId="154"/>
    <cellStyle name="Normal 3 50" xfId="155"/>
    <cellStyle name="Normal 3 51" xfId="156"/>
    <cellStyle name="Normal 3 52" xfId="157"/>
    <cellStyle name="Normal 3 53" xfId="158"/>
    <cellStyle name="Normal 3 54" xfId="159"/>
    <cellStyle name="Normal 3 55" xfId="160"/>
    <cellStyle name="Normal 3 56" xfId="161"/>
    <cellStyle name="Normal 3 57" xfId="162"/>
    <cellStyle name="Normal 3 58" xfId="247"/>
    <cellStyle name="Normal 3 59" xfId="249"/>
    <cellStyle name="Normal 3 6" xfId="163"/>
    <cellStyle name="Normal 3 60" xfId="246"/>
    <cellStyle name="Normal 3 61" xfId="250"/>
    <cellStyle name="Normal 3 62" xfId="245"/>
    <cellStyle name="Normal 3 63" xfId="248"/>
    <cellStyle name="Normal 3 64" xfId="266"/>
    <cellStyle name="Normal 3 65" xfId="271"/>
    <cellStyle name="Normal 3 66" xfId="265"/>
    <cellStyle name="Normal 3 67" xfId="272"/>
    <cellStyle name="Normal 3 68" xfId="264"/>
    <cellStyle name="Normal 3 69" xfId="273"/>
    <cellStyle name="Normal 3 7" xfId="164"/>
    <cellStyle name="Normal 3 70" xfId="263"/>
    <cellStyle name="Normal 3 71" xfId="268"/>
    <cellStyle name="Normal 3 72" xfId="260"/>
    <cellStyle name="Normal 3 73" xfId="267"/>
    <cellStyle name="Normal 3 74" xfId="284"/>
    <cellStyle name="Normal 3 75" xfId="269"/>
    <cellStyle name="Normal 3 76" xfId="286"/>
    <cellStyle name="Normal 3 77" xfId="270"/>
    <cellStyle name="Normal 3 78" xfId="261"/>
    <cellStyle name="Normal 3 79" xfId="274"/>
    <cellStyle name="Normal 3 8" xfId="165"/>
    <cellStyle name="Normal 3 80" xfId="262"/>
    <cellStyle name="Normal 3 81" xfId="288"/>
    <cellStyle name="Normal 3 82" xfId="289"/>
    <cellStyle name="Normal 3 9" xfId="166"/>
    <cellStyle name="Normal 31" xfId="167"/>
    <cellStyle name="Normal 4" xfId="292"/>
    <cellStyle name="Normal 4 2" xfId="168"/>
    <cellStyle name="Normal 41" xfId="169"/>
    <cellStyle name="Normal 5" xfId="170"/>
    <cellStyle name="Normal 5 2" xfId="171"/>
    <cellStyle name="Normal 51" xfId="172"/>
    <cellStyle name="Normal 6" xfId="173"/>
    <cellStyle name="Normal 6 2" xfId="174"/>
    <cellStyle name="Normal 8" xfId="175"/>
    <cellStyle name="Notas" xfId="176" builtinId="10" customBuiltin="1"/>
    <cellStyle name="Notas 10" xfId="177"/>
    <cellStyle name="Notas 11" xfId="178"/>
    <cellStyle name="Notas 12" xfId="179"/>
    <cellStyle name="Notas 13" xfId="180"/>
    <cellStyle name="Notas 14" xfId="181"/>
    <cellStyle name="Notas 15" xfId="182"/>
    <cellStyle name="Notas 16" xfId="183"/>
    <cellStyle name="Notas 17" xfId="184"/>
    <cellStyle name="Notas 18" xfId="185"/>
    <cellStyle name="Notas 19" xfId="186"/>
    <cellStyle name="Notas 2" xfId="187"/>
    <cellStyle name="Notas 2 2" xfId="188"/>
    <cellStyle name="Notas 20" xfId="189"/>
    <cellStyle name="Notas 21" xfId="190"/>
    <cellStyle name="Notas 22" xfId="191"/>
    <cellStyle name="Notas 23" xfId="192"/>
    <cellStyle name="Notas 24" xfId="193"/>
    <cellStyle name="Notas 25" xfId="194"/>
    <cellStyle name="Notas 26" xfId="195"/>
    <cellStyle name="Notas 27" xfId="196"/>
    <cellStyle name="Notas 28" xfId="197"/>
    <cellStyle name="Notas 29" xfId="198"/>
    <cellStyle name="Notas 3" xfId="199"/>
    <cellStyle name="Notas 3 2" xfId="200"/>
    <cellStyle name="Notas 30" xfId="201"/>
    <cellStyle name="Notas 31" xfId="202"/>
    <cellStyle name="Notas 32" xfId="203"/>
    <cellStyle name="Notas 33" xfId="204"/>
    <cellStyle name="Notas 34" xfId="205"/>
    <cellStyle name="Notas 35" xfId="206"/>
    <cellStyle name="Notas 36" xfId="207"/>
    <cellStyle name="Notas 37" xfId="208"/>
    <cellStyle name="Notas 38" xfId="209"/>
    <cellStyle name="Notas 39" xfId="210"/>
    <cellStyle name="Notas 4" xfId="211"/>
    <cellStyle name="Notas 4 2" xfId="212"/>
    <cellStyle name="Notas 40" xfId="213"/>
    <cellStyle name="Notas 41" xfId="214"/>
    <cellStyle name="Notas 42" xfId="215"/>
    <cellStyle name="Notas 43" xfId="216"/>
    <cellStyle name="Notas 44" xfId="217"/>
    <cellStyle name="Notas 45" xfId="218"/>
    <cellStyle name="Notas 46" xfId="219"/>
    <cellStyle name="Notas 47" xfId="220"/>
    <cellStyle name="Notas 48" xfId="221"/>
    <cellStyle name="Notas 49" xfId="222"/>
    <cellStyle name="Notas 5" xfId="223"/>
    <cellStyle name="Notas 5 2" xfId="224"/>
    <cellStyle name="Notas 50" xfId="225"/>
    <cellStyle name="Notas 51" xfId="226"/>
    <cellStyle name="Notas 52" xfId="227"/>
    <cellStyle name="Notas 53" xfId="228"/>
    <cellStyle name="Notas 6" xfId="229"/>
    <cellStyle name="Notas 6 2" xfId="230"/>
    <cellStyle name="Notas 7" xfId="231"/>
    <cellStyle name="Notas 8" xfId="232"/>
    <cellStyle name="Notas 9" xfId="233"/>
    <cellStyle name="Porcentaje" xfId="291" builtinId="5"/>
    <cellStyle name="Salida" xfId="234" builtinId="21" customBuiltin="1"/>
    <cellStyle name="Texto de advertencia" xfId="235" builtinId="11" customBuiltin="1"/>
    <cellStyle name="Texto explicativo" xfId="236" builtinId="53" customBuiltin="1"/>
    <cellStyle name="Título" xfId="237" builtinId="15" customBuiltin="1"/>
    <cellStyle name="Título 2" xfId="239" builtinId="17" customBuiltin="1"/>
    <cellStyle name="Título 3" xfId="240" builtinId="18" customBuiltin="1"/>
    <cellStyle name="Total" xfId="241" builtinId="25" customBuiltin="1"/>
  </cellStyles>
  <dxfs count="0"/>
  <tableStyles count="0" defaultTableStyle="TableStyleMedium9"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612323</xdr:colOff>
      <xdr:row>14</xdr:row>
      <xdr:rowOff>158750</xdr:rowOff>
    </xdr:from>
    <xdr:to>
      <xdr:col>9</xdr:col>
      <xdr:colOff>544286</xdr:colOff>
      <xdr:row>19</xdr:row>
      <xdr:rowOff>102053</xdr:rowOff>
    </xdr:to>
    <xdr:sp macro="" textlink="">
      <xdr:nvSpPr>
        <xdr:cNvPr id="4" name="3 CuadroTexto">
          <a:extLst>
            <a:ext uri="{FF2B5EF4-FFF2-40B4-BE49-F238E27FC236}">
              <a16:creationId xmlns:a16="http://schemas.microsoft.com/office/drawing/2014/main" xmlns="" id="{00000000-0008-0000-0700-000004000000}"/>
            </a:ext>
          </a:extLst>
        </xdr:cNvPr>
        <xdr:cNvSpPr txBox="1"/>
      </xdr:nvSpPr>
      <xdr:spPr>
        <a:xfrm>
          <a:off x="4002769" y="2755446"/>
          <a:ext cx="4977946" cy="9638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6000"/>
            <a:t>NO</a:t>
          </a:r>
          <a:r>
            <a:rPr lang="es-ES" sz="6000" baseline="0"/>
            <a:t> APLICABLE</a:t>
          </a:r>
          <a:endParaRPr lang="es-ES" sz="60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2"/>
  <sheetViews>
    <sheetView tabSelected="1" topLeftCell="B91" workbookViewId="0">
      <selection activeCell="L101" sqref="L101:N101"/>
    </sheetView>
  </sheetViews>
  <sheetFormatPr baseColWidth="10" defaultRowHeight="14.25"/>
  <cols>
    <col min="1" max="1" width="13.7109375" style="1" customWidth="1"/>
    <col min="2" max="2" width="11.5703125" style="1" customWidth="1"/>
    <col min="3" max="3" width="13.5703125" style="1" bestFit="1" customWidth="1"/>
    <col min="4" max="4" width="6.140625" style="1" customWidth="1"/>
    <col min="5" max="5" width="13.5703125" style="1" bestFit="1" customWidth="1"/>
    <col min="6" max="6" width="9" style="1" customWidth="1"/>
    <col min="7" max="7" width="12.5703125" style="1" customWidth="1"/>
    <col min="8" max="8" width="2.7109375" style="1" customWidth="1"/>
    <col min="9" max="9" width="14" style="1" customWidth="1"/>
    <col min="10" max="10" width="9" style="1" customWidth="1"/>
    <col min="11" max="16384" width="11.42578125" style="1"/>
  </cols>
  <sheetData>
    <row r="1" spans="1:10" ht="14.25" customHeight="1">
      <c r="A1" s="726" t="s">
        <v>479</v>
      </c>
      <c r="B1" s="727"/>
      <c r="C1" s="727"/>
      <c r="D1" s="727"/>
      <c r="E1" s="727"/>
      <c r="F1" s="727"/>
      <c r="G1" s="727"/>
      <c r="H1" s="727"/>
      <c r="I1" s="727"/>
      <c r="J1" s="728"/>
    </row>
    <row r="2" spans="1:10">
      <c r="A2" s="729"/>
      <c r="B2" s="730"/>
      <c r="C2" s="730"/>
      <c r="D2" s="730"/>
      <c r="E2" s="730"/>
      <c r="F2" s="730"/>
      <c r="G2" s="730"/>
      <c r="H2" s="730"/>
      <c r="I2" s="730"/>
      <c r="J2" s="731"/>
    </row>
    <row r="3" spans="1:10" ht="15" thickBot="1">
      <c r="A3" s="732"/>
      <c r="B3" s="733"/>
      <c r="C3" s="733"/>
      <c r="D3" s="733"/>
      <c r="E3" s="733"/>
      <c r="F3" s="733"/>
      <c r="G3" s="733"/>
      <c r="H3" s="733"/>
      <c r="I3" s="733"/>
      <c r="J3" s="734"/>
    </row>
    <row r="4" spans="1:10" ht="15" customHeight="1">
      <c r="A4" s="704" t="s">
        <v>231</v>
      </c>
      <c r="B4" s="706"/>
      <c r="C4" s="704" t="s">
        <v>232</v>
      </c>
      <c r="D4" s="705"/>
      <c r="E4" s="705"/>
      <c r="F4" s="705"/>
      <c r="G4" s="705"/>
      <c r="H4" s="705"/>
      <c r="I4" s="705"/>
      <c r="J4" s="572"/>
    </row>
    <row r="5" spans="1:10" ht="15" customHeight="1" thickBot="1">
      <c r="A5" s="707"/>
      <c r="B5" s="709"/>
      <c r="C5" s="707"/>
      <c r="D5" s="708"/>
      <c r="E5" s="708"/>
      <c r="F5" s="708"/>
      <c r="G5" s="708"/>
      <c r="H5" s="708"/>
      <c r="I5" s="708"/>
      <c r="J5" s="573"/>
    </row>
    <row r="6" spans="1:10" ht="15" customHeight="1">
      <c r="A6" s="704" t="s">
        <v>233</v>
      </c>
      <c r="B6" s="706"/>
      <c r="C6" s="704" t="s">
        <v>234</v>
      </c>
      <c r="D6" s="705"/>
      <c r="E6" s="705"/>
      <c r="F6" s="705"/>
      <c r="G6" s="705"/>
      <c r="H6" s="705"/>
      <c r="I6" s="705"/>
      <c r="J6" s="572"/>
    </row>
    <row r="7" spans="1:10" ht="15" customHeight="1" thickBot="1">
      <c r="A7" s="707"/>
      <c r="B7" s="709"/>
      <c r="C7" s="707"/>
      <c r="D7" s="708"/>
      <c r="E7" s="708"/>
      <c r="F7" s="708"/>
      <c r="G7" s="708"/>
      <c r="H7" s="708"/>
      <c r="I7" s="708"/>
      <c r="J7" s="573"/>
    </row>
    <row r="8" spans="1:10" ht="15" customHeight="1">
      <c r="A8" s="704" t="s">
        <v>235</v>
      </c>
      <c r="B8" s="706"/>
      <c r="C8" s="735" t="s">
        <v>236</v>
      </c>
      <c r="D8" s="746"/>
      <c r="E8" s="746"/>
      <c r="F8" s="746"/>
      <c r="G8" s="746"/>
      <c r="H8" s="746"/>
      <c r="I8" s="746"/>
      <c r="J8" s="570"/>
    </row>
    <row r="9" spans="1:10" ht="15" customHeight="1" thickBot="1">
      <c r="A9" s="707"/>
      <c r="B9" s="709"/>
      <c r="C9" s="747"/>
      <c r="D9" s="748"/>
      <c r="E9" s="748"/>
      <c r="F9" s="748"/>
      <c r="G9" s="748"/>
      <c r="H9" s="748"/>
      <c r="I9" s="748"/>
      <c r="J9" s="571"/>
    </row>
    <row r="10" spans="1:10" ht="14.25" customHeight="1">
      <c r="A10" s="704" t="s">
        <v>237</v>
      </c>
      <c r="B10" s="706"/>
      <c r="C10" s="742" t="s">
        <v>480</v>
      </c>
      <c r="D10" s="743"/>
      <c r="E10" s="743"/>
      <c r="F10" s="743"/>
      <c r="G10" s="743"/>
      <c r="H10" s="743"/>
      <c r="I10" s="743"/>
      <c r="J10" s="570"/>
    </row>
    <row r="11" spans="1:10" ht="14.25" customHeight="1">
      <c r="A11" s="707"/>
      <c r="B11" s="709"/>
      <c r="C11" s="744"/>
      <c r="D11" s="745"/>
      <c r="E11" s="745"/>
      <c r="F11" s="745"/>
      <c r="G11" s="745"/>
      <c r="H11" s="745"/>
      <c r="I11" s="745"/>
      <c r="J11" s="571"/>
    </row>
    <row r="12" spans="1:10" ht="14.25" customHeight="1">
      <c r="A12" s="707"/>
      <c r="B12" s="709"/>
      <c r="C12" s="744"/>
      <c r="D12" s="745"/>
      <c r="E12" s="745"/>
      <c r="F12" s="745"/>
      <c r="G12" s="745"/>
      <c r="H12" s="745"/>
      <c r="I12" s="745"/>
      <c r="J12" s="571"/>
    </row>
    <row r="13" spans="1:10" ht="14.25" customHeight="1">
      <c r="A13" s="707"/>
      <c r="B13" s="709"/>
      <c r="C13" s="744"/>
      <c r="D13" s="745"/>
      <c r="E13" s="745"/>
      <c r="F13" s="745"/>
      <c r="G13" s="745"/>
      <c r="H13" s="745"/>
      <c r="I13" s="745"/>
      <c r="J13" s="571"/>
    </row>
    <row r="14" spans="1:10" ht="14.25" customHeight="1">
      <c r="A14" s="707"/>
      <c r="B14" s="709"/>
      <c r="C14" s="744"/>
      <c r="D14" s="745"/>
      <c r="E14" s="745"/>
      <c r="F14" s="745"/>
      <c r="G14" s="745"/>
      <c r="H14" s="745"/>
      <c r="I14" s="745"/>
      <c r="J14" s="571"/>
    </row>
    <row r="15" spans="1:10" ht="14.25" customHeight="1">
      <c r="A15" s="707"/>
      <c r="B15" s="709"/>
      <c r="C15" s="744"/>
      <c r="D15" s="745"/>
      <c r="E15" s="745"/>
      <c r="F15" s="745"/>
      <c r="G15" s="745"/>
      <c r="H15" s="745"/>
      <c r="I15" s="745"/>
      <c r="J15" s="571"/>
    </row>
    <row r="16" spans="1:10" ht="14.25" customHeight="1">
      <c r="A16" s="707"/>
      <c r="B16" s="709"/>
      <c r="C16" s="744"/>
      <c r="D16" s="745"/>
      <c r="E16" s="745"/>
      <c r="F16" s="745"/>
      <c r="G16" s="745"/>
      <c r="H16" s="745"/>
      <c r="I16" s="745"/>
      <c r="J16" s="571"/>
    </row>
    <row r="17" spans="1:10" ht="14.25" customHeight="1">
      <c r="A17" s="707"/>
      <c r="B17" s="709"/>
      <c r="C17" s="744"/>
      <c r="D17" s="745"/>
      <c r="E17" s="745"/>
      <c r="F17" s="745"/>
      <c r="G17" s="745"/>
      <c r="H17" s="745"/>
      <c r="I17" s="745"/>
      <c r="J17" s="571"/>
    </row>
    <row r="18" spans="1:10" ht="14.25" customHeight="1">
      <c r="A18" s="707"/>
      <c r="B18" s="709"/>
      <c r="C18" s="744"/>
      <c r="D18" s="745"/>
      <c r="E18" s="745"/>
      <c r="F18" s="745"/>
      <c r="G18" s="745"/>
      <c r="H18" s="745"/>
      <c r="I18" s="745"/>
      <c r="J18" s="571"/>
    </row>
    <row r="19" spans="1:10" ht="14.25" customHeight="1">
      <c r="A19" s="707"/>
      <c r="B19" s="709"/>
      <c r="C19" s="744"/>
      <c r="D19" s="745"/>
      <c r="E19" s="745"/>
      <c r="F19" s="745"/>
      <c r="G19" s="745"/>
      <c r="H19" s="745"/>
      <c r="I19" s="745"/>
      <c r="J19" s="571"/>
    </row>
    <row r="20" spans="1:10" ht="14.25" customHeight="1">
      <c r="A20" s="707"/>
      <c r="B20" s="709"/>
      <c r="C20" s="744"/>
      <c r="D20" s="745"/>
      <c r="E20" s="745"/>
      <c r="F20" s="745"/>
      <c r="G20" s="745"/>
      <c r="H20" s="745"/>
      <c r="I20" s="745"/>
      <c r="J20" s="571"/>
    </row>
    <row r="21" spans="1:10" ht="14.25" customHeight="1">
      <c r="A21" s="707"/>
      <c r="B21" s="709"/>
      <c r="C21" s="744"/>
      <c r="D21" s="745"/>
      <c r="E21" s="745"/>
      <c r="F21" s="745"/>
      <c r="G21" s="745"/>
      <c r="H21" s="745"/>
      <c r="I21" s="745"/>
      <c r="J21" s="571"/>
    </row>
    <row r="22" spans="1:10" ht="14.25" customHeight="1" thickBot="1">
      <c r="A22" s="707"/>
      <c r="B22" s="709"/>
      <c r="C22" s="744"/>
      <c r="D22" s="745"/>
      <c r="E22" s="745"/>
      <c r="F22" s="745"/>
      <c r="G22" s="745"/>
      <c r="H22" s="745"/>
      <c r="I22" s="745"/>
      <c r="J22" s="571"/>
    </row>
    <row r="23" spans="1:10" ht="14.25" customHeight="1">
      <c r="A23" s="704" t="s">
        <v>265</v>
      </c>
      <c r="B23" s="706"/>
      <c r="C23" s="704" t="s">
        <v>371</v>
      </c>
      <c r="D23" s="705"/>
      <c r="E23" s="705"/>
      <c r="F23" s="705"/>
      <c r="G23" s="705"/>
      <c r="H23" s="705"/>
      <c r="I23" s="705"/>
      <c r="J23" s="706"/>
    </row>
    <row r="24" spans="1:10" ht="15" customHeight="1">
      <c r="A24" s="707"/>
      <c r="B24" s="709"/>
      <c r="C24" s="707"/>
      <c r="D24" s="708"/>
      <c r="E24" s="708"/>
      <c r="F24" s="708"/>
      <c r="G24" s="708"/>
      <c r="H24" s="708"/>
      <c r="I24" s="708"/>
      <c r="J24" s="709"/>
    </row>
    <row r="25" spans="1:10" ht="15.75" customHeight="1" thickBot="1">
      <c r="A25" s="710"/>
      <c r="B25" s="712"/>
      <c r="C25" s="710"/>
      <c r="D25" s="711"/>
      <c r="E25" s="711"/>
      <c r="F25" s="711"/>
      <c r="G25" s="711"/>
      <c r="H25" s="711"/>
      <c r="I25" s="711"/>
      <c r="J25" s="712"/>
    </row>
    <row r="26" spans="1:10" ht="14.25" customHeight="1">
      <c r="A26" s="735" t="s">
        <v>372</v>
      </c>
      <c r="B26" s="736"/>
      <c r="C26" s="704" t="s">
        <v>374</v>
      </c>
      <c r="D26" s="705"/>
      <c r="E26" s="705"/>
      <c r="F26" s="705"/>
      <c r="G26" s="705"/>
      <c r="H26" s="705"/>
      <c r="I26" s="705"/>
      <c r="J26" s="706"/>
    </row>
    <row r="27" spans="1:10" ht="15" customHeight="1">
      <c r="A27" s="737"/>
      <c r="B27" s="738"/>
      <c r="C27" s="739"/>
      <c r="D27" s="740"/>
      <c r="E27" s="740"/>
      <c r="F27" s="740"/>
      <c r="G27" s="740"/>
      <c r="H27" s="740"/>
      <c r="I27" s="740"/>
      <c r="J27" s="741"/>
    </row>
    <row r="28" spans="1:10" ht="15.75" customHeight="1" thickBot="1">
      <c r="A28" s="699" t="s">
        <v>239</v>
      </c>
      <c r="B28" s="700"/>
      <c r="C28" s="701" t="s">
        <v>373</v>
      </c>
      <c r="D28" s="702"/>
      <c r="E28" s="702"/>
      <c r="F28" s="702"/>
      <c r="G28" s="702"/>
      <c r="H28" s="702"/>
      <c r="I28" s="702"/>
      <c r="J28" s="703"/>
    </row>
    <row r="29" spans="1:10" ht="14.25" customHeight="1">
      <c r="A29" s="704" t="s">
        <v>266</v>
      </c>
      <c r="B29" s="706"/>
      <c r="C29" s="704" t="s">
        <v>278</v>
      </c>
      <c r="D29" s="705"/>
      <c r="E29" s="705"/>
      <c r="F29" s="705"/>
      <c r="G29" s="705"/>
      <c r="H29" s="705"/>
      <c r="I29" s="705"/>
      <c r="J29" s="706"/>
    </row>
    <row r="30" spans="1:10" ht="15" customHeight="1">
      <c r="A30" s="707"/>
      <c r="B30" s="709"/>
      <c r="C30" s="707"/>
      <c r="D30" s="708"/>
      <c r="E30" s="708"/>
      <c r="F30" s="708"/>
      <c r="G30" s="708"/>
      <c r="H30" s="708"/>
      <c r="I30" s="708"/>
      <c r="J30" s="709"/>
    </row>
    <row r="31" spans="1:10" ht="15.75" customHeight="1" thickBot="1">
      <c r="A31" s="710"/>
      <c r="B31" s="712"/>
      <c r="C31" s="710"/>
      <c r="D31" s="711"/>
      <c r="E31" s="711"/>
      <c r="F31" s="711"/>
      <c r="G31" s="711"/>
      <c r="H31" s="711"/>
      <c r="I31" s="711"/>
      <c r="J31" s="712"/>
    </row>
    <row r="32" spans="1:10" ht="21" customHeight="1" thickBot="1">
      <c r="A32" s="718" t="s">
        <v>238</v>
      </c>
      <c r="B32" s="719"/>
      <c r="C32" s="719"/>
      <c r="D32" s="719"/>
      <c r="E32" s="719"/>
      <c r="F32" s="719"/>
      <c r="G32" s="719"/>
      <c r="H32" s="719"/>
      <c r="I32" s="719"/>
      <c r="J32" s="720"/>
    </row>
    <row r="33" spans="1:14" ht="20.25" customHeight="1">
      <c r="A33" s="721" t="s">
        <v>239</v>
      </c>
      <c r="B33" s="722"/>
      <c r="C33" s="722"/>
      <c r="D33" s="722"/>
      <c r="E33" s="722"/>
      <c r="F33" s="722"/>
      <c r="G33" s="722"/>
      <c r="H33" s="722"/>
      <c r="I33" s="722"/>
      <c r="J33" s="723"/>
    </row>
    <row r="34" spans="1:14" ht="26.25" customHeight="1">
      <c r="A34" s="574" t="s">
        <v>89</v>
      </c>
      <c r="B34" s="568" t="s">
        <v>87</v>
      </c>
      <c r="C34" s="717" t="s">
        <v>267</v>
      </c>
      <c r="D34" s="717"/>
      <c r="E34" s="714" t="s">
        <v>272</v>
      </c>
      <c r="F34" s="715"/>
      <c r="G34" s="714" t="s">
        <v>270</v>
      </c>
      <c r="H34" s="715"/>
      <c r="I34" s="714" t="s">
        <v>271</v>
      </c>
      <c r="J34" s="716"/>
    </row>
    <row r="35" spans="1:14">
      <c r="A35" s="575">
        <v>2540</v>
      </c>
      <c r="B35" s="569" t="s">
        <v>240</v>
      </c>
      <c r="C35" s="751" t="s">
        <v>268</v>
      </c>
      <c r="D35" s="751"/>
      <c r="E35" s="752" t="s">
        <v>269</v>
      </c>
      <c r="F35" s="753"/>
      <c r="G35" s="754">
        <f>+A35*10000000</f>
        <v>25400000000</v>
      </c>
      <c r="H35" s="755"/>
      <c r="I35" s="754">
        <f>+G35</f>
        <v>25400000000</v>
      </c>
      <c r="J35" s="756"/>
    </row>
    <row r="36" spans="1:14" ht="15" thickBot="1">
      <c r="A36" s="758"/>
      <c r="B36" s="725"/>
      <c r="C36" s="724"/>
      <c r="D36" s="725"/>
      <c r="E36" s="724" t="s">
        <v>273</v>
      </c>
      <c r="F36" s="725"/>
      <c r="G36" s="724">
        <f>SUM(G35:H35)</f>
        <v>25400000000</v>
      </c>
      <c r="H36" s="725"/>
      <c r="I36" s="724">
        <f>SUM(I35:J35)</f>
        <v>25400000000</v>
      </c>
      <c r="J36" s="749"/>
    </row>
    <row r="37" spans="1:14">
      <c r="C37" s="438"/>
      <c r="D37" s="438"/>
      <c r="E37" s="438"/>
      <c r="H37" s="2"/>
    </row>
    <row r="38" spans="1:14">
      <c r="C38" s="757"/>
      <c r="D38" s="757"/>
      <c r="E38" s="438"/>
      <c r="H38" s="2"/>
    </row>
    <row r="39" spans="1:14">
      <c r="C39" s="438"/>
      <c r="D39" s="438"/>
      <c r="E39" s="438"/>
      <c r="H39" s="2"/>
    </row>
    <row r="40" spans="1:14">
      <c r="C40" s="438"/>
      <c r="D40" s="438"/>
      <c r="E40" s="438"/>
      <c r="H40" s="2"/>
    </row>
    <row r="41" spans="1:14">
      <c r="C41" s="438"/>
      <c r="D41" s="438"/>
      <c r="E41" s="438"/>
      <c r="H41" s="2"/>
    </row>
    <row r="42" spans="1:14">
      <c r="C42" s="438"/>
      <c r="D42" s="438"/>
      <c r="E42" s="438"/>
    </row>
    <row r="43" spans="1:14" ht="15" customHeight="1">
      <c r="A43" s="698" t="s">
        <v>241</v>
      </c>
      <c r="B43" s="698"/>
      <c r="D43" s="713" t="s">
        <v>294</v>
      </c>
      <c r="E43" s="713"/>
      <c r="F43" s="713"/>
      <c r="H43" s="698" t="s">
        <v>158</v>
      </c>
      <c r="I43" s="698"/>
      <c r="J43" s="698"/>
      <c r="L43" s="698" t="s">
        <v>491</v>
      </c>
      <c r="M43" s="698"/>
      <c r="N43" s="698"/>
    </row>
    <row r="44" spans="1:14">
      <c r="A44" s="698" t="s">
        <v>222</v>
      </c>
      <c r="B44" s="698"/>
      <c r="E44" s="11" t="s">
        <v>33</v>
      </c>
      <c r="F44" s="11"/>
      <c r="H44" s="698" t="s">
        <v>242</v>
      </c>
      <c r="I44" s="698"/>
      <c r="J44" s="698"/>
      <c r="L44" s="698" t="s">
        <v>490</v>
      </c>
      <c r="M44" s="698"/>
      <c r="N44" s="698"/>
    </row>
    <row r="52" spans="1:10" ht="19.5">
      <c r="A52" s="750" t="s">
        <v>426</v>
      </c>
      <c r="B52" s="750"/>
      <c r="C52" s="750"/>
      <c r="D52" s="750"/>
      <c r="E52" s="750"/>
      <c r="F52" s="750"/>
      <c r="G52" s="750"/>
      <c r="H52" s="750"/>
      <c r="I52" s="750"/>
      <c r="J52" s="750"/>
    </row>
    <row r="55" spans="1:10" ht="15">
      <c r="A55" s="3" t="s">
        <v>243</v>
      </c>
      <c r="B55" s="3"/>
      <c r="J55" s="4" t="s">
        <v>244</v>
      </c>
    </row>
    <row r="56" spans="1:10" ht="15">
      <c r="A56" s="3"/>
      <c r="B56" s="3"/>
      <c r="J56" s="4"/>
    </row>
    <row r="57" spans="1:10" ht="15.75">
      <c r="A57" s="5" t="s">
        <v>245</v>
      </c>
      <c r="B57" s="5"/>
      <c r="C57" s="5"/>
      <c r="D57" s="5"/>
      <c r="E57" s="5"/>
      <c r="F57" s="5"/>
      <c r="G57" s="5"/>
      <c r="H57" s="5"/>
      <c r="I57" s="5"/>
      <c r="J57" s="6"/>
    </row>
    <row r="58" spans="1:10">
      <c r="A58" s="1" t="s">
        <v>246</v>
      </c>
      <c r="J58" s="7">
        <v>1</v>
      </c>
    </row>
    <row r="59" spans="1:10">
      <c r="J59" s="7"/>
    </row>
    <row r="60" spans="1:10">
      <c r="A60" s="1" t="s">
        <v>247</v>
      </c>
      <c r="J60" s="7">
        <v>2</v>
      </c>
    </row>
    <row r="61" spans="1:10">
      <c r="J61" s="7"/>
    </row>
    <row r="62" spans="1:10">
      <c r="A62" s="1" t="s">
        <v>248</v>
      </c>
      <c r="J62" s="7">
        <v>3</v>
      </c>
    </row>
    <row r="63" spans="1:10">
      <c r="J63" s="7"/>
    </row>
    <row r="64" spans="1:10">
      <c r="A64" s="1" t="s">
        <v>249</v>
      </c>
      <c r="J64" s="7">
        <v>4</v>
      </c>
    </row>
    <row r="65" spans="1:10">
      <c r="J65" s="7"/>
    </row>
    <row r="66" spans="1:10">
      <c r="A66" s="1" t="s">
        <v>250</v>
      </c>
      <c r="J66" s="8" t="s">
        <v>367</v>
      </c>
    </row>
    <row r="67" spans="1:10">
      <c r="J67" s="7"/>
    </row>
    <row r="68" spans="1:10">
      <c r="J68" s="7"/>
    </row>
    <row r="69" spans="1:10" ht="15.75">
      <c r="A69" s="5" t="s">
        <v>251</v>
      </c>
      <c r="B69" s="5"/>
      <c r="C69" s="5"/>
      <c r="D69" s="5"/>
      <c r="E69" s="5"/>
      <c r="F69" s="5"/>
      <c r="G69" s="5"/>
      <c r="H69" s="5"/>
      <c r="I69" s="5"/>
      <c r="J69" s="6"/>
    </row>
    <row r="70" spans="1:10">
      <c r="A70" s="1" t="s">
        <v>252</v>
      </c>
      <c r="J70" s="7">
        <v>21</v>
      </c>
    </row>
    <row r="71" spans="1:10">
      <c r="J71" s="7"/>
    </row>
    <row r="72" spans="1:10">
      <c r="A72" s="1" t="s">
        <v>253</v>
      </c>
      <c r="J72" s="7">
        <v>22</v>
      </c>
    </row>
    <row r="73" spans="1:10">
      <c r="J73" s="7"/>
    </row>
    <row r="74" spans="1:10">
      <c r="A74" s="1" t="s">
        <v>254</v>
      </c>
      <c r="J74" s="7">
        <v>23</v>
      </c>
    </row>
    <row r="75" spans="1:10">
      <c r="J75" s="7"/>
    </row>
    <row r="76" spans="1:10">
      <c r="A76" s="1" t="s">
        <v>255</v>
      </c>
      <c r="J76" s="7">
        <v>24</v>
      </c>
    </row>
    <row r="77" spans="1:10">
      <c r="J77" s="7"/>
    </row>
    <row r="78" spans="1:10">
      <c r="A78" s="1" t="s">
        <v>256</v>
      </c>
      <c r="J78" s="7">
        <v>25</v>
      </c>
    </row>
    <row r="79" spans="1:10">
      <c r="J79" s="7"/>
    </row>
    <row r="80" spans="1:10">
      <c r="A80" s="1" t="s">
        <v>257</v>
      </c>
      <c r="J80" s="7">
        <v>26</v>
      </c>
    </row>
    <row r="81" spans="1:10">
      <c r="J81" s="7"/>
    </row>
    <row r="82" spans="1:10">
      <c r="A82" s="1" t="s">
        <v>258</v>
      </c>
      <c r="J82" s="7">
        <v>27</v>
      </c>
    </row>
    <row r="83" spans="1:10">
      <c r="J83" s="7"/>
    </row>
    <row r="84" spans="1:10">
      <c r="A84" s="1" t="s">
        <v>259</v>
      </c>
      <c r="J84" s="7">
        <v>28</v>
      </c>
    </row>
    <row r="85" spans="1:10">
      <c r="J85" s="7"/>
    </row>
    <row r="86" spans="1:10">
      <c r="A86" s="1" t="s">
        <v>260</v>
      </c>
      <c r="J86" s="7">
        <v>29</v>
      </c>
    </row>
    <row r="87" spans="1:10">
      <c r="J87" s="7"/>
    </row>
    <row r="88" spans="1:10">
      <c r="A88" s="1" t="s">
        <v>261</v>
      </c>
      <c r="J88" s="7">
        <v>30</v>
      </c>
    </row>
    <row r="89" spans="1:10">
      <c r="J89" s="7"/>
    </row>
    <row r="90" spans="1:10" ht="15.75">
      <c r="A90" s="5" t="s">
        <v>264</v>
      </c>
      <c r="B90" s="5"/>
      <c r="C90" s="9"/>
      <c r="D90" s="9"/>
      <c r="E90" s="9"/>
      <c r="F90" s="9"/>
      <c r="G90" s="9"/>
      <c r="H90" s="9"/>
      <c r="I90" s="9"/>
      <c r="J90" s="10"/>
    </row>
    <row r="91" spans="1:10">
      <c r="A91" s="347" t="s">
        <v>478</v>
      </c>
      <c r="J91" s="7">
        <v>31</v>
      </c>
    </row>
    <row r="92" spans="1:10">
      <c r="J92" s="7"/>
    </row>
    <row r="93" spans="1:10" ht="15.75">
      <c r="A93" s="5" t="s">
        <v>262</v>
      </c>
      <c r="B93" s="5"/>
      <c r="C93" s="9"/>
      <c r="D93" s="9"/>
      <c r="E93" s="9"/>
      <c r="F93" s="9"/>
      <c r="G93" s="9"/>
      <c r="H93" s="9"/>
      <c r="I93" s="9"/>
      <c r="J93" s="10"/>
    </row>
    <row r="94" spans="1:10">
      <c r="A94" s="1" t="s">
        <v>263</v>
      </c>
      <c r="J94" s="7">
        <v>32</v>
      </c>
    </row>
    <row r="101" spans="1:14">
      <c r="A101" s="698" t="s">
        <v>241</v>
      </c>
      <c r="B101" s="698"/>
      <c r="D101" s="713" t="s">
        <v>295</v>
      </c>
      <c r="E101" s="713"/>
      <c r="F101" s="713"/>
      <c r="H101" s="698" t="s">
        <v>158</v>
      </c>
      <c r="I101" s="698"/>
      <c r="J101" s="698"/>
      <c r="L101" s="698" t="s">
        <v>491</v>
      </c>
      <c r="M101" s="698"/>
      <c r="N101" s="698"/>
    </row>
    <row r="102" spans="1:14">
      <c r="A102" s="698" t="s">
        <v>222</v>
      </c>
      <c r="B102" s="698"/>
      <c r="E102" s="11" t="s">
        <v>33</v>
      </c>
      <c r="F102" s="11"/>
      <c r="H102" s="698" t="s">
        <v>242</v>
      </c>
      <c r="I102" s="698"/>
      <c r="J102" s="698"/>
      <c r="L102" s="698" t="s">
        <v>490</v>
      </c>
      <c r="M102" s="698"/>
      <c r="N102" s="698"/>
    </row>
  </sheetData>
  <mergeCells count="48">
    <mergeCell ref="L43:N43"/>
    <mergeCell ref="L44:N44"/>
    <mergeCell ref="L101:N101"/>
    <mergeCell ref="L102:N102"/>
    <mergeCell ref="A29:B31"/>
    <mergeCell ref="I36:J36"/>
    <mergeCell ref="A52:J52"/>
    <mergeCell ref="C35:D35"/>
    <mergeCell ref="E35:F35"/>
    <mergeCell ref="G35:H35"/>
    <mergeCell ref="I35:J35"/>
    <mergeCell ref="H43:J43"/>
    <mergeCell ref="H44:J44"/>
    <mergeCell ref="D43:F43"/>
    <mergeCell ref="C38:D38"/>
    <mergeCell ref="A36:B36"/>
    <mergeCell ref="E34:F34"/>
    <mergeCell ref="G36:H36"/>
    <mergeCell ref="C36:D36"/>
    <mergeCell ref="A1:J3"/>
    <mergeCell ref="C23:J25"/>
    <mergeCell ref="A10:B22"/>
    <mergeCell ref="A23:B25"/>
    <mergeCell ref="A26:B27"/>
    <mergeCell ref="C26:J27"/>
    <mergeCell ref="A4:B5"/>
    <mergeCell ref="C4:I5"/>
    <mergeCell ref="C10:I22"/>
    <mergeCell ref="A8:B9"/>
    <mergeCell ref="C8:I9"/>
    <mergeCell ref="A6:B7"/>
    <mergeCell ref="C6:I7"/>
    <mergeCell ref="A102:B102"/>
    <mergeCell ref="H102:J102"/>
    <mergeCell ref="A44:B44"/>
    <mergeCell ref="A43:B43"/>
    <mergeCell ref="A28:B28"/>
    <mergeCell ref="C28:J28"/>
    <mergeCell ref="C29:J31"/>
    <mergeCell ref="A101:B101"/>
    <mergeCell ref="D101:F101"/>
    <mergeCell ref="H101:J101"/>
    <mergeCell ref="G34:H34"/>
    <mergeCell ref="I34:J34"/>
    <mergeCell ref="C34:D34"/>
    <mergeCell ref="A32:J32"/>
    <mergeCell ref="A33:J33"/>
    <mergeCell ref="E36:F36"/>
  </mergeCells>
  <pageMargins left="0.78740157480314965" right="0.31496062992125984" top="1.7716535433070868" bottom="0.74803149606299213" header="0.31496062992125984" footer="0.31496062992125984"/>
  <pageSetup paperSize="9" scale="80" orientation="portrait" horizontalDpi="4294967293" verticalDpi="4294967293"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42"/>
  <sheetViews>
    <sheetView showGridLines="0" workbookViewId="0">
      <selection activeCell="C37" sqref="C37"/>
    </sheetView>
  </sheetViews>
  <sheetFormatPr baseColWidth="10" defaultRowHeight="12.75"/>
  <cols>
    <col min="1" max="1" width="37.140625" style="19" customWidth="1"/>
    <col min="2" max="2" width="17.85546875" style="19" customWidth="1"/>
    <col min="3" max="3" width="16.42578125" style="40" customWidth="1"/>
    <col min="4" max="4" width="41" style="19" customWidth="1"/>
    <col min="5" max="5" width="16.42578125" style="19" customWidth="1"/>
    <col min="6" max="6" width="16.7109375" style="40" customWidth="1"/>
    <col min="7" max="7" width="13.7109375" style="19" customWidth="1"/>
    <col min="8" max="9" width="15.28515625" style="19" bestFit="1" customWidth="1"/>
    <col min="10" max="10" width="14" style="19" customWidth="1"/>
    <col min="11" max="16384" width="11.42578125" style="19"/>
  </cols>
  <sheetData>
    <row r="1" spans="1:9" ht="18.75">
      <c r="A1" s="761" t="s">
        <v>66</v>
      </c>
      <c r="B1" s="761"/>
      <c r="C1" s="761"/>
      <c r="D1" s="761"/>
      <c r="E1" s="761"/>
      <c r="F1" s="761"/>
    </row>
    <row r="2" spans="1:9">
      <c r="A2" s="760" t="s">
        <v>412</v>
      </c>
      <c r="B2" s="760"/>
      <c r="C2" s="760"/>
      <c r="D2" s="760"/>
      <c r="E2" s="760"/>
      <c r="F2" s="760"/>
    </row>
    <row r="3" spans="1:9">
      <c r="A3" s="759" t="s">
        <v>68</v>
      </c>
      <c r="B3" s="759"/>
      <c r="C3" s="759"/>
      <c r="D3" s="759"/>
      <c r="E3" s="759"/>
      <c r="F3" s="759"/>
    </row>
    <row r="4" spans="1:9" ht="15.75" thickBot="1">
      <c r="A4" s="16"/>
      <c r="B4" s="16"/>
      <c r="C4" s="358">
        <v>12681680350</v>
      </c>
      <c r="D4" s="20"/>
      <c r="E4" s="27"/>
      <c r="F4" s="32"/>
    </row>
    <row r="5" spans="1:9" ht="15.75" thickBot="1">
      <c r="A5" s="370"/>
      <c r="B5" s="293">
        <v>43830</v>
      </c>
      <c r="C5" s="294">
        <v>43465</v>
      </c>
      <c r="D5" s="371"/>
      <c r="E5" s="293">
        <v>43830</v>
      </c>
      <c r="F5" s="294">
        <v>43465</v>
      </c>
    </row>
    <row r="6" spans="1:9" ht="15">
      <c r="A6" s="75" t="s">
        <v>0</v>
      </c>
      <c r="B6" s="289"/>
      <c r="C6" s="69"/>
      <c r="D6" s="75" t="s">
        <v>1</v>
      </c>
      <c r="E6" s="283"/>
      <c r="F6" s="292"/>
    </row>
    <row r="7" spans="1:9" ht="15.75" customHeight="1">
      <c r="A7" s="75" t="s">
        <v>2</v>
      </c>
      <c r="B7" s="290"/>
      <c r="C7" s="70"/>
      <c r="D7" s="75" t="s">
        <v>5</v>
      </c>
      <c r="E7" s="54"/>
      <c r="F7" s="72"/>
    </row>
    <row r="8" spans="1:9">
      <c r="A8" s="12" t="s">
        <v>216</v>
      </c>
      <c r="B8" s="54">
        <v>142708742</v>
      </c>
      <c r="C8" s="314">
        <v>190197461</v>
      </c>
      <c r="D8" s="12" t="s">
        <v>350</v>
      </c>
      <c r="E8" s="54">
        <v>3884534510</v>
      </c>
      <c r="F8" s="314">
        <v>2227165102</v>
      </c>
    </row>
    <row r="9" spans="1:9">
      <c r="A9" s="12" t="s">
        <v>342</v>
      </c>
      <c r="B9" s="54">
        <v>16204454050</v>
      </c>
      <c r="C9" s="314">
        <v>11893087390</v>
      </c>
      <c r="D9" s="12" t="s">
        <v>351</v>
      </c>
      <c r="E9" s="54">
        <v>10842568878</v>
      </c>
      <c r="F9" s="314">
        <v>11629511142</v>
      </c>
    </row>
    <row r="10" spans="1:9">
      <c r="A10" s="12" t="s">
        <v>343</v>
      </c>
      <c r="B10" s="54">
        <v>2854659751</v>
      </c>
      <c r="C10" s="314">
        <v>1350648556</v>
      </c>
      <c r="D10" s="12" t="s">
        <v>352</v>
      </c>
      <c r="E10" s="54">
        <v>91688119</v>
      </c>
      <c r="F10" s="314">
        <v>87860768</v>
      </c>
    </row>
    <row r="11" spans="1:9">
      <c r="A11" s="12" t="s">
        <v>344</v>
      </c>
      <c r="B11" s="54">
        <v>17853313598</v>
      </c>
      <c r="C11" s="314">
        <v>16265401799</v>
      </c>
      <c r="D11" s="12" t="s">
        <v>353</v>
      </c>
      <c r="E11" s="54">
        <v>29851646</v>
      </c>
      <c r="F11" s="314">
        <v>15377840</v>
      </c>
    </row>
    <row r="12" spans="1:9">
      <c r="A12" s="12" t="s">
        <v>345</v>
      </c>
      <c r="B12" s="54">
        <v>7497135359</v>
      </c>
      <c r="C12" s="314">
        <v>6088577116</v>
      </c>
      <c r="D12" s="12" t="s">
        <v>354</v>
      </c>
      <c r="E12" s="54">
        <v>86567051</v>
      </c>
      <c r="F12" s="314">
        <v>39826539</v>
      </c>
    </row>
    <row r="13" spans="1:9" ht="15.75" thickBot="1">
      <c r="A13" s="12"/>
      <c r="B13" s="284"/>
      <c r="C13" s="374"/>
      <c r="D13" s="12" t="s">
        <v>355</v>
      </c>
      <c r="E13" s="54">
        <v>1402357872</v>
      </c>
      <c r="F13" s="314">
        <v>1823780566</v>
      </c>
      <c r="G13" s="60"/>
      <c r="H13" s="27"/>
      <c r="I13" s="32"/>
    </row>
    <row r="14" spans="1:9" s="34" customFormat="1" ht="21" customHeight="1" thickBot="1">
      <c r="A14" s="371" t="s">
        <v>4</v>
      </c>
      <c r="B14" s="66">
        <f>SUM(B8:B13)</f>
        <v>44552271500</v>
      </c>
      <c r="C14" s="71">
        <f>SUM(C8:C13)</f>
        <v>35787912322</v>
      </c>
      <c r="D14" s="371" t="s">
        <v>6</v>
      </c>
      <c r="E14" s="66">
        <f>SUM(E8:E13)</f>
        <v>16337568076</v>
      </c>
      <c r="F14" s="71">
        <f>SUM(F8:F13)</f>
        <v>15823521957</v>
      </c>
      <c r="G14" s="33"/>
      <c r="H14" s="57"/>
      <c r="I14" s="33"/>
    </row>
    <row r="15" spans="1:9" ht="15">
      <c r="A15" s="75" t="s">
        <v>3</v>
      </c>
      <c r="B15" s="317"/>
      <c r="C15" s="72"/>
      <c r="D15" s="75" t="s">
        <v>9</v>
      </c>
      <c r="E15" s="225"/>
      <c r="F15" s="72"/>
      <c r="H15" s="32"/>
    </row>
    <row r="16" spans="1:9">
      <c r="A16" s="12" t="s">
        <v>346</v>
      </c>
      <c r="B16" s="454">
        <v>3276522222</v>
      </c>
      <c r="C16" s="54">
        <v>3322794272</v>
      </c>
      <c r="D16" s="12" t="s">
        <v>370</v>
      </c>
      <c r="E16" s="54">
        <v>244531229</v>
      </c>
      <c r="F16" s="314">
        <v>0</v>
      </c>
      <c r="H16" s="32"/>
    </row>
    <row r="17" spans="1:9" ht="13.5" thickBot="1">
      <c r="A17" s="12"/>
      <c r="B17" s="54"/>
      <c r="C17" s="54"/>
      <c r="D17" s="12" t="s">
        <v>301</v>
      </c>
      <c r="E17" s="54">
        <v>15126511972</v>
      </c>
      <c r="F17" s="314">
        <v>6306720613</v>
      </c>
      <c r="H17" s="32"/>
    </row>
    <row r="18" spans="1:9" ht="17.25" customHeight="1" thickBot="1">
      <c r="A18" s="12" t="s">
        <v>347</v>
      </c>
      <c r="B18" s="454">
        <v>4206852224</v>
      </c>
      <c r="C18" s="54">
        <v>4160504625</v>
      </c>
      <c r="D18" s="372" t="s">
        <v>10</v>
      </c>
      <c r="E18" s="440">
        <f>SUM(E16:E17)</f>
        <v>15371043201</v>
      </c>
      <c r="F18" s="76">
        <f>SUM(F16:F17)</f>
        <v>6306720613</v>
      </c>
      <c r="H18" s="32"/>
    </row>
    <row r="19" spans="1:9" ht="17.25" customHeight="1" thickBot="1">
      <c r="A19" s="12"/>
      <c r="B19" s="35"/>
      <c r="C19" s="35"/>
      <c r="D19" s="371" t="s">
        <v>11</v>
      </c>
      <c r="E19" s="261">
        <f>+E14+E18</f>
        <v>31708611277</v>
      </c>
      <c r="F19" s="261">
        <f>+F14+F18</f>
        <v>22130242570</v>
      </c>
      <c r="G19" s="32"/>
    </row>
    <row r="20" spans="1:9" ht="15">
      <c r="A20" s="291" t="s">
        <v>348</v>
      </c>
      <c r="B20" s="454">
        <v>13124911132</v>
      </c>
      <c r="C20" s="54">
        <v>10811007021</v>
      </c>
      <c r="D20" s="75" t="s">
        <v>31</v>
      </c>
      <c r="E20" s="289"/>
      <c r="F20" s="72"/>
      <c r="H20" s="32"/>
    </row>
    <row r="21" spans="1:9">
      <c r="A21" s="12"/>
      <c r="B21" s="35"/>
      <c r="C21" s="35"/>
      <c r="D21" s="12" t="s">
        <v>302</v>
      </c>
      <c r="E21" s="453">
        <v>25400000000</v>
      </c>
      <c r="F21" s="54">
        <v>19120000000</v>
      </c>
    </row>
    <row r="22" spans="1:9" ht="15">
      <c r="A22" s="12" t="s">
        <v>349</v>
      </c>
      <c r="B22" s="454">
        <v>124687389</v>
      </c>
      <c r="C22" s="54">
        <v>122813524</v>
      </c>
      <c r="D22" s="12" t="s">
        <v>303</v>
      </c>
      <c r="E22" s="54">
        <v>2878888</v>
      </c>
      <c r="F22" s="54">
        <v>6282878888</v>
      </c>
      <c r="G22" s="348"/>
    </row>
    <row r="23" spans="1:9">
      <c r="A23" s="12"/>
      <c r="B23" s="54"/>
      <c r="C23" s="54"/>
      <c r="D23" s="12" t="s">
        <v>304</v>
      </c>
      <c r="E23" s="54">
        <v>1305994557</v>
      </c>
      <c r="F23" s="54">
        <v>1178915378</v>
      </c>
      <c r="G23" s="32"/>
      <c r="H23" s="32"/>
      <c r="I23" s="32"/>
    </row>
    <row r="24" spans="1:9" ht="15">
      <c r="A24" s="23"/>
      <c r="B24" s="61"/>
      <c r="C24" s="61"/>
      <c r="D24" s="12" t="s">
        <v>305</v>
      </c>
      <c r="E24" s="54">
        <v>2266634187</v>
      </c>
      <c r="F24" s="54">
        <v>1956796536</v>
      </c>
      <c r="G24" s="32"/>
      <c r="H24" s="32"/>
      <c r="I24" s="32"/>
    </row>
    <row r="25" spans="1:9" ht="15">
      <c r="A25" s="23"/>
      <c r="B25" s="61"/>
      <c r="C25" s="72"/>
      <c r="D25" s="12" t="s">
        <v>306</v>
      </c>
      <c r="E25" s="54">
        <v>2186621166</v>
      </c>
      <c r="F25" s="54">
        <v>2186621166</v>
      </c>
      <c r="H25" s="32"/>
      <c r="I25" s="32"/>
    </row>
    <row r="26" spans="1:9" ht="15">
      <c r="A26" s="23"/>
      <c r="B26" s="61"/>
      <c r="C26" s="72"/>
      <c r="D26" s="12" t="s">
        <v>307</v>
      </c>
      <c r="E26" s="54">
        <v>0</v>
      </c>
      <c r="F26" s="54">
        <v>0</v>
      </c>
      <c r="H26" s="32"/>
      <c r="I26" s="32"/>
    </row>
    <row r="27" spans="1:9" ht="15.75" thickBot="1">
      <c r="A27" s="23"/>
      <c r="B27" s="439"/>
      <c r="C27" s="74"/>
      <c r="D27" s="12" t="s">
        <v>308</v>
      </c>
      <c r="E27" s="284">
        <v>2414504392</v>
      </c>
      <c r="F27" s="54">
        <v>1349577226</v>
      </c>
      <c r="H27" s="32"/>
      <c r="I27" s="32"/>
    </row>
    <row r="28" spans="1:9" s="34" customFormat="1" ht="16.5" customHeight="1" thickBot="1">
      <c r="A28" s="373" t="s">
        <v>7</v>
      </c>
      <c r="B28" s="261">
        <f>SUM(B15:B27)</f>
        <v>20732972967</v>
      </c>
      <c r="C28" s="262">
        <f>SUM(C15:C27)</f>
        <v>18417119442</v>
      </c>
      <c r="D28" s="371" t="s">
        <v>32</v>
      </c>
      <c r="E28" s="66">
        <f>SUM(E21:E27)</f>
        <v>33576633190</v>
      </c>
      <c r="F28" s="71">
        <f>SUM(F21:F27)</f>
        <v>32074789194</v>
      </c>
      <c r="G28" s="33"/>
      <c r="H28" s="33"/>
      <c r="I28" s="33"/>
    </row>
    <row r="29" spans="1:9" s="34" customFormat="1" ht="15" customHeight="1" thickBot="1">
      <c r="A29" s="360" t="s">
        <v>8</v>
      </c>
      <c r="B29" s="351">
        <f>+B14+B28</f>
        <v>65285244467</v>
      </c>
      <c r="C29" s="405">
        <f>+C14+C28</f>
        <v>54205031764</v>
      </c>
      <c r="D29" s="360" t="s">
        <v>12</v>
      </c>
      <c r="E29" s="352">
        <f>+E19+E28</f>
        <v>65285244467</v>
      </c>
      <c r="F29" s="353">
        <f>+F19+F28</f>
        <v>54205031764</v>
      </c>
      <c r="G29" s="33"/>
      <c r="H29" s="33"/>
    </row>
    <row r="30" spans="1:9">
      <c r="E30" s="32"/>
      <c r="H30" s="32"/>
    </row>
    <row r="31" spans="1:9" ht="15">
      <c r="A31" s="19" t="s">
        <v>65</v>
      </c>
      <c r="E31" s="441"/>
      <c r="F31" s="354"/>
      <c r="H31" s="32"/>
      <c r="I31" s="32"/>
    </row>
    <row r="32" spans="1:9" ht="14.25">
      <c r="D32" s="58"/>
      <c r="E32" s="441"/>
    </row>
    <row r="33" spans="1:6" ht="14.25">
      <c r="D33" s="58"/>
      <c r="E33" s="441"/>
    </row>
    <row r="34" spans="1:6" ht="14.25">
      <c r="D34" s="58"/>
      <c r="E34" s="441"/>
    </row>
    <row r="35" spans="1:6" ht="14.25">
      <c r="D35" s="58"/>
      <c r="E35" s="441"/>
    </row>
    <row r="36" spans="1:6" ht="14.25">
      <c r="D36" s="58"/>
      <c r="E36" s="441"/>
    </row>
    <row r="37" spans="1:6" ht="14.25">
      <c r="D37" s="58"/>
      <c r="E37" s="441"/>
    </row>
    <row r="38" spans="1:6" ht="15">
      <c r="B38" s="407"/>
      <c r="E38" s="441"/>
    </row>
    <row r="39" spans="1:6">
      <c r="B39" s="32"/>
      <c r="E39" s="32"/>
    </row>
    <row r="40" spans="1:6">
      <c r="A40" s="349" t="s">
        <v>156</v>
      </c>
      <c r="C40" s="19" t="s">
        <v>155</v>
      </c>
      <c r="E40" s="19" t="s">
        <v>154</v>
      </c>
    </row>
    <row r="41" spans="1:6">
      <c r="A41" s="349" t="s">
        <v>157</v>
      </c>
      <c r="C41" s="19" t="s">
        <v>295</v>
      </c>
      <c r="E41" s="19" t="s">
        <v>158</v>
      </c>
    </row>
    <row r="42" spans="1:6" ht="15">
      <c r="A42" s="21" t="s">
        <v>222</v>
      </c>
      <c r="C42" s="349" t="s">
        <v>33</v>
      </c>
      <c r="E42" s="762" t="s">
        <v>242</v>
      </c>
      <c r="F42" s="762"/>
    </row>
  </sheetData>
  <mergeCells count="4">
    <mergeCell ref="A3:F3"/>
    <mergeCell ref="A2:F2"/>
    <mergeCell ref="A1:F1"/>
    <mergeCell ref="E42:F42"/>
  </mergeCells>
  <printOptions horizontalCentered="1"/>
  <pageMargins left="1.3779527559055118" right="1.1811023622047245" top="1.5748031496062993" bottom="0.78740157480314965" header="0.31496062992125984" footer="0.31496062992125984"/>
  <pageSetup paperSize="9" scale="7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H56"/>
  <sheetViews>
    <sheetView showGridLines="0" workbookViewId="0">
      <selection activeCell="A35" sqref="A35:C35"/>
    </sheetView>
  </sheetViews>
  <sheetFormatPr baseColWidth="10" defaultRowHeight="12.75"/>
  <cols>
    <col min="1" max="1" width="34.28515625" style="19" customWidth="1"/>
    <col min="2" max="2" width="20.7109375" style="19" customWidth="1"/>
    <col min="3" max="3" width="15.28515625" style="19" customWidth="1"/>
    <col min="4" max="4" width="15.42578125" style="19" customWidth="1"/>
    <col min="5" max="5" width="11.7109375" style="19" bestFit="1" customWidth="1"/>
    <col min="6" max="7" width="13.7109375" style="19" bestFit="1" customWidth="1"/>
    <col min="8" max="16384" width="11.42578125" style="19"/>
  </cols>
  <sheetData>
    <row r="1" spans="1:7" s="16" customFormat="1" ht="18.75">
      <c r="A1" s="761" t="s">
        <v>218</v>
      </c>
      <c r="B1" s="761"/>
      <c r="C1" s="761"/>
      <c r="D1" s="761"/>
    </row>
    <row r="2" spans="1:7" ht="27.75" customHeight="1">
      <c r="A2" s="765" t="s">
        <v>413</v>
      </c>
      <c r="B2" s="765"/>
      <c r="C2" s="765"/>
      <c r="D2" s="765"/>
      <c r="E2" s="287"/>
    </row>
    <row r="3" spans="1:7" s="16" customFormat="1" ht="13.5" thickBot="1">
      <c r="A3" s="288" t="s">
        <v>68</v>
      </c>
      <c r="B3" s="288"/>
      <c r="C3" s="288"/>
      <c r="D3" s="288"/>
    </row>
    <row r="4" spans="1:7" ht="15.75" customHeight="1" thickBot="1">
      <c r="A4" s="13"/>
      <c r="B4" s="43"/>
      <c r="C4" s="763" t="s">
        <v>13</v>
      </c>
      <c r="D4" s="764"/>
    </row>
    <row r="5" spans="1:7" ht="15.75" customHeight="1" thickBot="1">
      <c r="A5" s="28" t="s">
        <v>34</v>
      </c>
      <c r="B5" s="43"/>
      <c r="C5" s="293">
        <v>43830</v>
      </c>
      <c r="D5" s="294">
        <v>43465</v>
      </c>
    </row>
    <row r="6" spans="1:7" ht="15.75" customHeight="1">
      <c r="A6" s="12"/>
      <c r="B6" s="16"/>
      <c r="C6" s="442"/>
      <c r="D6" s="311"/>
    </row>
    <row r="7" spans="1:7">
      <c r="A7" s="29" t="s">
        <v>36</v>
      </c>
      <c r="B7" s="16"/>
      <c r="C7" s="14"/>
      <c r="D7" s="18"/>
    </row>
    <row r="8" spans="1:7">
      <c r="A8" s="12"/>
      <c r="B8" s="16"/>
      <c r="C8" s="35"/>
      <c r="D8" s="341"/>
    </row>
    <row r="9" spans="1:7" ht="15">
      <c r="A9" s="12" t="s">
        <v>309</v>
      </c>
      <c r="B9" s="16"/>
      <c r="C9" s="54">
        <v>44379148445</v>
      </c>
      <c r="D9" s="54">
        <v>39215291001</v>
      </c>
      <c r="E9" s="32"/>
      <c r="F9" s="407"/>
      <c r="G9" s="32"/>
    </row>
    <row r="10" spans="1:7">
      <c r="A10" s="12"/>
      <c r="B10" s="16"/>
      <c r="C10" s="14"/>
      <c r="D10" s="18"/>
    </row>
    <row r="11" spans="1:7">
      <c r="A11" s="12" t="s">
        <v>37</v>
      </c>
      <c r="B11" s="16"/>
      <c r="C11" s="14"/>
      <c r="D11" s="18"/>
    </row>
    <row r="12" spans="1:7">
      <c r="A12" s="12"/>
      <c r="B12" s="16"/>
      <c r="C12" s="14"/>
      <c r="D12" s="18"/>
    </row>
    <row r="13" spans="1:7">
      <c r="A13" s="12" t="s">
        <v>310</v>
      </c>
      <c r="B13" s="16"/>
      <c r="C13" s="54">
        <v>1953442688</v>
      </c>
      <c r="D13" s="54">
        <v>1499031324</v>
      </c>
    </row>
    <row r="14" spans="1:7">
      <c r="A14" s="12"/>
      <c r="B14" s="16"/>
      <c r="C14" s="14"/>
      <c r="D14" s="18"/>
    </row>
    <row r="15" spans="1:7" ht="15">
      <c r="A15" s="12" t="s">
        <v>203</v>
      </c>
      <c r="B15" s="16"/>
      <c r="C15" s="54">
        <f>-'costos de mercaderias'!C20</f>
        <v>-25583254048</v>
      </c>
      <c r="D15" s="314">
        <f>-'costos de mercaderias'!E20</f>
        <v>-23564023828</v>
      </c>
      <c r="E15" s="32"/>
      <c r="G15" s="407"/>
    </row>
    <row r="16" spans="1:7" ht="13.5" thickBot="1">
      <c r="A16" s="12"/>
      <c r="B16" s="16"/>
      <c r="C16" s="14"/>
      <c r="D16" s="18"/>
      <c r="G16" s="32"/>
    </row>
    <row r="17" spans="1:8" ht="13.5" thickBot="1">
      <c r="A17" s="12" t="s">
        <v>35</v>
      </c>
      <c r="B17" s="16"/>
      <c r="C17" s="342">
        <f>SUM(C8:C16)</f>
        <v>20749337085</v>
      </c>
      <c r="D17" s="343">
        <f>SUM(D8:D16)</f>
        <v>17150298497</v>
      </c>
    </row>
    <row r="18" spans="1:8" s="46" customFormat="1" ht="13.5" thickBot="1">
      <c r="A18" s="44"/>
      <c r="B18" s="45"/>
      <c r="C18" s="14"/>
      <c r="D18" s="18"/>
    </row>
    <row r="19" spans="1:8" ht="13.5" thickBot="1">
      <c r="A19" s="12" t="s">
        <v>365</v>
      </c>
      <c r="B19" s="16"/>
      <c r="C19" s="342">
        <f>SUM(C21:C27)</f>
        <v>-17950122411</v>
      </c>
      <c r="D19" s="343">
        <f>SUM(D21:D27)</f>
        <v>-15596528756</v>
      </c>
      <c r="E19" s="32"/>
    </row>
    <row r="20" spans="1:8">
      <c r="A20" s="12"/>
      <c r="B20" s="16"/>
      <c r="C20" s="14"/>
      <c r="D20" s="18"/>
      <c r="G20" s="16"/>
    </row>
    <row r="21" spans="1:8">
      <c r="A21" s="12" t="s">
        <v>204</v>
      </c>
      <c r="B21" s="16"/>
      <c r="C21" s="54">
        <f>-'Informacion sobre costo y gasto'!B18-'Informacion sobre costo y gasto'!C18-C27</f>
        <v>-7879587187</v>
      </c>
      <c r="D21" s="314">
        <f>-'Informacion sobre costo y gasto'!B19-'Informacion sobre costo y gasto'!C19-'estado de resultados'!D27</f>
        <v>-6717518930</v>
      </c>
      <c r="E21" s="32"/>
      <c r="F21" s="32"/>
      <c r="G21" s="16"/>
    </row>
    <row r="22" spans="1:8">
      <c r="A22" s="12"/>
      <c r="B22" s="16"/>
      <c r="C22" s="14"/>
      <c r="D22" s="18"/>
      <c r="F22" s="32"/>
      <c r="G22" s="17"/>
    </row>
    <row r="23" spans="1:8">
      <c r="A23" s="12" t="s">
        <v>205</v>
      </c>
      <c r="B23" s="16"/>
      <c r="C23" s="14">
        <f>-'Informacion sobre costo y gasto'!D18</f>
        <v>-4816983028</v>
      </c>
      <c r="D23" s="18">
        <f>-'Informacion sobre costo y gasto'!D19</f>
        <v>-4420840810</v>
      </c>
      <c r="E23" s="32"/>
      <c r="F23" s="32"/>
      <c r="G23" s="16"/>
    </row>
    <row r="24" spans="1:8">
      <c r="A24" s="12"/>
      <c r="B24" s="16"/>
      <c r="C24" s="14"/>
      <c r="D24" s="18"/>
      <c r="F24" s="32"/>
      <c r="G24" s="17"/>
      <c r="H24" s="32"/>
    </row>
    <row r="25" spans="1:8">
      <c r="A25" s="12" t="s">
        <v>311</v>
      </c>
      <c r="B25" s="16"/>
      <c r="C25" s="14">
        <f>-'Informacion sobre costo y gasto'!E18</f>
        <v>-4362874585</v>
      </c>
      <c r="D25" s="14">
        <f>-'Informacion sobre costo y gasto'!E19</f>
        <v>-3421232225</v>
      </c>
      <c r="E25" s="32"/>
      <c r="F25" s="32"/>
      <c r="G25" s="16"/>
      <c r="H25" s="32"/>
    </row>
    <row r="26" spans="1:8">
      <c r="A26" s="12"/>
      <c r="B26" s="16"/>
      <c r="C26" s="14"/>
      <c r="D26" s="18"/>
      <c r="F26" s="32"/>
      <c r="G26" s="16"/>
    </row>
    <row r="27" spans="1:8">
      <c r="A27" s="12" t="s">
        <v>340</v>
      </c>
      <c r="B27" s="16"/>
      <c r="C27" s="14">
        <f>-'Informacion sobre costo y gasto'!B16</f>
        <v>-890677611</v>
      </c>
      <c r="D27" s="18">
        <f>-'Informacion sobre costo y gasto'!G16</f>
        <v>-1036936791</v>
      </c>
      <c r="E27" s="32"/>
      <c r="F27" s="32"/>
    </row>
    <row r="28" spans="1:8" ht="13.5" thickBot="1">
      <c r="A28" s="12"/>
      <c r="B28" s="16"/>
      <c r="C28" s="37"/>
      <c r="D28" s="366"/>
    </row>
    <row r="29" spans="1:8" ht="13.5" thickBot="1">
      <c r="A29" s="13" t="s">
        <v>38</v>
      </c>
      <c r="B29" s="43"/>
      <c r="C29" s="342">
        <f>+C17+C19</f>
        <v>2799214674</v>
      </c>
      <c r="D29" s="342">
        <f>+D17+D19</f>
        <v>1553769741</v>
      </c>
      <c r="H29" s="32"/>
    </row>
    <row r="30" spans="1:8">
      <c r="A30" s="12"/>
      <c r="B30" s="16"/>
      <c r="C30" s="443">
        <f>+C17+C19</f>
        <v>2799214674</v>
      </c>
      <c r="D30" s="367">
        <f>+D17+D19</f>
        <v>1553769741</v>
      </c>
    </row>
    <row r="31" spans="1:8" ht="11.25" customHeight="1">
      <c r="A31" s="12"/>
      <c r="B31" s="16"/>
      <c r="C31" s="37"/>
      <c r="D31" s="366"/>
    </row>
    <row r="32" spans="1:8" ht="18" customHeight="1" thickBot="1">
      <c r="A32" s="12" t="s">
        <v>14</v>
      </c>
      <c r="B32" s="16"/>
      <c r="C32" s="15">
        <v>-384710282</v>
      </c>
      <c r="D32" s="368">
        <v>-204192515</v>
      </c>
    </row>
    <row r="33" spans="1:5" ht="25.5" customHeight="1" thickBot="1">
      <c r="A33" s="28" t="s">
        <v>30</v>
      </c>
      <c r="B33" s="52"/>
      <c r="C33" s="355">
        <f>SUM(C30:C32)</f>
        <v>2414504392</v>
      </c>
      <c r="D33" s="369">
        <f>SUM(D30:D32)</f>
        <v>1349577226</v>
      </c>
      <c r="E33" s="32"/>
    </row>
    <row r="34" spans="1:5" ht="14.25" customHeight="1">
      <c r="A34" s="16"/>
      <c r="B34" s="16"/>
      <c r="C34" s="17"/>
      <c r="D34" s="17"/>
    </row>
    <row r="35" spans="1:5">
      <c r="A35" s="759" t="s">
        <v>65</v>
      </c>
      <c r="B35" s="759"/>
      <c r="C35" s="759"/>
      <c r="D35" s="47"/>
    </row>
    <row r="36" spans="1:5">
      <c r="A36" s="16"/>
      <c r="B36" s="16"/>
      <c r="C36" s="17"/>
      <c r="D36" s="17"/>
    </row>
    <row r="37" spans="1:5">
      <c r="A37" s="16"/>
      <c r="B37" s="16"/>
      <c r="C37" s="17"/>
      <c r="D37" s="17"/>
    </row>
    <row r="38" spans="1:5">
      <c r="A38" s="16"/>
      <c r="B38" s="16"/>
      <c r="C38" s="17"/>
      <c r="D38" s="17"/>
    </row>
    <row r="39" spans="1:5">
      <c r="A39" s="16"/>
      <c r="B39" s="16"/>
      <c r="C39" s="17"/>
      <c r="D39" s="17"/>
    </row>
    <row r="40" spans="1:5">
      <c r="A40" s="16"/>
      <c r="B40" s="16"/>
      <c r="C40" s="17"/>
      <c r="D40" s="17"/>
    </row>
    <row r="41" spans="1:5">
      <c r="A41" s="16"/>
      <c r="B41" s="16"/>
      <c r="C41" s="17"/>
      <c r="D41" s="17"/>
    </row>
    <row r="42" spans="1:5">
      <c r="C42" s="20"/>
      <c r="D42" s="20"/>
    </row>
    <row r="43" spans="1:5">
      <c r="C43" s="20"/>
      <c r="D43" s="20"/>
    </row>
    <row r="44" spans="1:5">
      <c r="A44" s="48" t="s">
        <v>156</v>
      </c>
      <c r="B44" s="49" t="s">
        <v>155</v>
      </c>
      <c r="D44" s="49" t="s">
        <v>223</v>
      </c>
    </row>
    <row r="45" spans="1:5">
      <c r="A45" s="48" t="s">
        <v>157</v>
      </c>
      <c r="B45" s="19" t="s">
        <v>295</v>
      </c>
      <c r="D45" s="49" t="s">
        <v>158</v>
      </c>
    </row>
    <row r="46" spans="1:5">
      <c r="A46" s="50" t="s">
        <v>222</v>
      </c>
      <c r="B46" s="286" t="s">
        <v>33</v>
      </c>
      <c r="D46" s="350" t="s">
        <v>242</v>
      </c>
    </row>
    <row r="47" spans="1:5">
      <c r="C47" s="22"/>
      <c r="D47" s="51"/>
    </row>
    <row r="48" spans="1:5">
      <c r="C48" s="22"/>
      <c r="D48" s="22"/>
    </row>
    <row r="49" spans="3:4">
      <c r="C49" s="22"/>
      <c r="D49" s="22"/>
    </row>
    <row r="50" spans="3:4">
      <c r="C50" s="22"/>
      <c r="D50" s="22"/>
    </row>
    <row r="51" spans="3:4">
      <c r="C51" s="22"/>
      <c r="D51" s="22"/>
    </row>
    <row r="52" spans="3:4">
      <c r="C52" s="22"/>
      <c r="D52" s="22"/>
    </row>
    <row r="53" spans="3:4">
      <c r="C53" s="22"/>
      <c r="D53" s="22"/>
    </row>
    <row r="54" spans="3:4">
      <c r="C54" s="22"/>
      <c r="D54" s="22"/>
    </row>
    <row r="55" spans="3:4">
      <c r="C55" s="22"/>
      <c r="D55" s="22"/>
    </row>
    <row r="56" spans="3:4">
      <c r="C56" s="22"/>
      <c r="D56" s="22"/>
    </row>
  </sheetData>
  <mergeCells count="4">
    <mergeCell ref="C4:D4"/>
    <mergeCell ref="A1:D1"/>
    <mergeCell ref="A2:D2"/>
    <mergeCell ref="A35:C35"/>
  </mergeCells>
  <pageMargins left="0.78740157480314965" right="0.39370078740157483" top="1.5748031496062993" bottom="0.78740157480314965" header="0.31496062992125984" footer="0.31496062992125984"/>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O35"/>
  <sheetViews>
    <sheetView showGridLines="0" workbookViewId="0">
      <selection sqref="A1:N21"/>
    </sheetView>
  </sheetViews>
  <sheetFormatPr baseColWidth="10" defaultRowHeight="12.75"/>
  <cols>
    <col min="1" max="1" width="22.7109375" style="19" customWidth="1"/>
    <col min="2" max="2" width="12.5703125" style="19" customWidth="1"/>
    <col min="3" max="4" width="0" style="19" hidden="1" customWidth="1"/>
    <col min="5" max="5" width="13.7109375" style="19" bestFit="1" customWidth="1"/>
    <col min="6" max="6" width="12" style="19" bestFit="1" customWidth="1"/>
    <col min="7" max="7" width="22.28515625" style="19" bestFit="1" customWidth="1"/>
    <col min="8" max="9" width="12" style="19" bestFit="1" customWidth="1"/>
    <col min="10" max="10" width="12.42578125" style="19" customWidth="1"/>
    <col min="11" max="11" width="11.140625" style="19" customWidth="1"/>
    <col min="12" max="12" width="12.85546875" style="19" customWidth="1"/>
    <col min="13" max="13" width="13.28515625" style="19" customWidth="1"/>
    <col min="14" max="14" width="28" style="19" bestFit="1" customWidth="1"/>
    <col min="15" max="15" width="13.7109375" style="19" bestFit="1" customWidth="1"/>
    <col min="16" max="16384" width="11.42578125" style="19"/>
  </cols>
  <sheetData>
    <row r="1" spans="1:15">
      <c r="A1" s="766" t="s">
        <v>39</v>
      </c>
      <c r="B1" s="766"/>
      <c r="C1" s="766"/>
      <c r="D1" s="766"/>
      <c r="E1" s="766"/>
      <c r="F1" s="766"/>
      <c r="G1" s="766"/>
      <c r="H1" s="766"/>
      <c r="I1" s="766"/>
      <c r="J1" s="766"/>
      <c r="K1" s="766"/>
      <c r="L1" s="766"/>
      <c r="M1" s="766"/>
      <c r="N1" s="766"/>
    </row>
    <row r="2" spans="1:15">
      <c r="A2" s="766" t="s">
        <v>427</v>
      </c>
      <c r="B2" s="766"/>
      <c r="C2" s="766"/>
      <c r="D2" s="766"/>
      <c r="E2" s="766"/>
      <c r="F2" s="766"/>
      <c r="G2" s="766"/>
      <c r="H2" s="766"/>
      <c r="I2" s="766"/>
      <c r="J2" s="766"/>
      <c r="K2" s="766"/>
      <c r="L2" s="766"/>
      <c r="M2" s="766"/>
      <c r="N2" s="766"/>
    </row>
    <row r="3" spans="1:15">
      <c r="A3" s="767" t="s">
        <v>68</v>
      </c>
      <c r="B3" s="767"/>
      <c r="C3" s="767"/>
      <c r="D3" s="767"/>
      <c r="E3" s="767"/>
      <c r="F3" s="767"/>
      <c r="G3" s="767"/>
      <c r="H3" s="767"/>
      <c r="I3" s="767"/>
      <c r="J3" s="767"/>
      <c r="K3" s="767"/>
      <c r="L3" s="767"/>
      <c r="M3" s="767"/>
      <c r="N3" s="767"/>
    </row>
    <row r="4" spans="1:15" ht="13.5" thickBot="1">
      <c r="A4" s="78"/>
      <c r="B4" s="78"/>
      <c r="C4" s="78"/>
      <c r="D4" s="78"/>
      <c r="E4" s="78"/>
      <c r="F4" s="78"/>
      <c r="G4" s="78"/>
      <c r="H4" s="78"/>
      <c r="I4" s="78"/>
      <c r="J4" s="78"/>
      <c r="K4" s="78"/>
      <c r="L4" s="78"/>
      <c r="M4" s="588"/>
      <c r="N4" s="78"/>
    </row>
    <row r="5" spans="1:15" ht="13.5" thickBot="1">
      <c r="A5" s="777" t="s">
        <v>15</v>
      </c>
      <c r="B5" s="589"/>
      <c r="C5" s="590"/>
      <c r="D5" s="590"/>
      <c r="E5" s="590"/>
      <c r="F5" s="590"/>
      <c r="G5" s="591"/>
      <c r="H5" s="591"/>
      <c r="I5" s="591"/>
      <c r="J5" s="591" t="s">
        <v>23</v>
      </c>
      <c r="K5" s="591"/>
      <c r="L5" s="591"/>
      <c r="M5" s="592">
        <v>43830</v>
      </c>
      <c r="N5" s="593">
        <v>43465</v>
      </c>
    </row>
    <row r="6" spans="1:15" ht="15.75" customHeight="1" thickBot="1">
      <c r="A6" s="778"/>
      <c r="B6" s="768" t="s">
        <v>217</v>
      </c>
      <c r="C6" s="776"/>
      <c r="D6" s="776"/>
      <c r="E6" s="776"/>
      <c r="F6" s="594"/>
      <c r="G6" s="774" t="s">
        <v>19</v>
      </c>
      <c r="H6" s="768" t="s">
        <v>215</v>
      </c>
      <c r="I6" s="769"/>
      <c r="J6" s="595" t="s">
        <v>19</v>
      </c>
      <c r="K6" s="595"/>
      <c r="L6" s="770" t="s">
        <v>40</v>
      </c>
      <c r="M6" s="772" t="s">
        <v>22</v>
      </c>
      <c r="N6" s="770" t="s">
        <v>22</v>
      </c>
    </row>
    <row r="7" spans="1:15" ht="39.75" customHeight="1" thickBot="1">
      <c r="A7" s="779"/>
      <c r="B7" s="596" t="s">
        <v>221</v>
      </c>
      <c r="C7" s="597" t="s">
        <v>16</v>
      </c>
      <c r="D7" s="598" t="s">
        <v>17</v>
      </c>
      <c r="E7" s="599" t="s">
        <v>284</v>
      </c>
      <c r="F7" s="600" t="s">
        <v>18</v>
      </c>
      <c r="G7" s="775"/>
      <c r="H7" s="601" t="s">
        <v>20</v>
      </c>
      <c r="I7" s="602" t="s">
        <v>21</v>
      </c>
      <c r="J7" s="603"/>
      <c r="K7" s="597" t="s">
        <v>41</v>
      </c>
      <c r="L7" s="771"/>
      <c r="M7" s="773"/>
      <c r="N7" s="771"/>
    </row>
    <row r="8" spans="1:15">
      <c r="A8" s="604" t="s">
        <v>24</v>
      </c>
      <c r="B8" s="605">
        <v>19120000000</v>
      </c>
      <c r="C8" s="605"/>
      <c r="D8" s="606"/>
      <c r="E8" s="605">
        <f>1460000000+1840000000+588779925+12753488+1981345475+400000000</f>
        <v>6282878888</v>
      </c>
      <c r="F8" s="605">
        <v>1956796536</v>
      </c>
      <c r="G8" s="605">
        <f>+B8+E8+F8</f>
        <v>27359675424</v>
      </c>
      <c r="H8" s="605">
        <v>1178915378</v>
      </c>
      <c r="I8" s="607">
        <v>2186621166</v>
      </c>
      <c r="J8" s="608">
        <f>SUM(H8:I8)</f>
        <v>3365536544</v>
      </c>
      <c r="K8" s="609">
        <v>0</v>
      </c>
      <c r="L8" s="605">
        <v>1349577226</v>
      </c>
      <c r="M8" s="610">
        <f>+G8+J8+K8+L8</f>
        <v>32074789194</v>
      </c>
      <c r="N8" s="611">
        <f>+G8+J8+K8</f>
        <v>30725211968</v>
      </c>
      <c r="O8" s="32"/>
    </row>
    <row r="9" spans="1:15" ht="24">
      <c r="A9" s="612" t="s">
        <v>25</v>
      </c>
      <c r="B9" s="613"/>
      <c r="C9" s="607"/>
      <c r="D9" s="576"/>
      <c r="E9" s="607"/>
      <c r="F9" s="613"/>
      <c r="G9" s="613"/>
      <c r="H9" s="613"/>
      <c r="I9" s="607"/>
      <c r="J9" s="614"/>
      <c r="K9" s="77"/>
      <c r="L9" s="613"/>
      <c r="M9" s="576"/>
      <c r="N9" s="607"/>
      <c r="O9" s="32"/>
    </row>
    <row r="10" spans="1:15">
      <c r="A10" s="615" t="s">
        <v>26</v>
      </c>
      <c r="B10" s="607"/>
      <c r="C10" s="607"/>
      <c r="D10" s="576"/>
      <c r="E10" s="607"/>
      <c r="F10" s="607"/>
      <c r="G10" s="607"/>
      <c r="H10" s="607"/>
      <c r="I10" s="607"/>
      <c r="J10" s="616"/>
      <c r="K10" s="617"/>
      <c r="L10" s="607"/>
      <c r="M10" s="576"/>
      <c r="N10" s="607"/>
    </row>
    <row r="11" spans="1:15" ht="13.5" thickBot="1">
      <c r="A11" s="615"/>
      <c r="B11" s="607"/>
      <c r="C11" s="607"/>
      <c r="D11" s="576"/>
      <c r="E11" s="607"/>
      <c r="F11" s="607"/>
      <c r="G11" s="607"/>
      <c r="H11" s="607"/>
      <c r="I11" s="607"/>
      <c r="J11" s="616"/>
      <c r="K11" s="617"/>
      <c r="L11" s="607"/>
      <c r="M11" s="576"/>
      <c r="N11" s="607"/>
    </row>
    <row r="12" spans="1:15" ht="13.5" thickBot="1">
      <c r="A12" s="615" t="s">
        <v>27</v>
      </c>
      <c r="B12" s="618">
        <f t="shared" ref="B12:I12" si="0">SUM(B8:B11)</f>
        <v>19120000000</v>
      </c>
      <c r="C12" s="619">
        <f t="shared" si="0"/>
        <v>0</v>
      </c>
      <c r="D12" s="619">
        <f t="shared" si="0"/>
        <v>0</v>
      </c>
      <c r="E12" s="618">
        <f t="shared" si="0"/>
        <v>6282878888</v>
      </c>
      <c r="F12" s="618">
        <f t="shared" si="0"/>
        <v>1956796536</v>
      </c>
      <c r="G12" s="618">
        <f t="shared" si="0"/>
        <v>27359675424</v>
      </c>
      <c r="H12" s="618">
        <f t="shared" si="0"/>
        <v>1178915378</v>
      </c>
      <c r="I12" s="618">
        <f t="shared" si="0"/>
        <v>2186621166</v>
      </c>
      <c r="J12" s="620">
        <f>SUM(J8:J11)</f>
        <v>3365536544</v>
      </c>
      <c r="K12" s="621">
        <f>SUM(K8:K11)</f>
        <v>0</v>
      </c>
      <c r="L12" s="618">
        <f>SUM(L8:L11)</f>
        <v>1349577226</v>
      </c>
      <c r="M12" s="620">
        <f>SUM(M8)</f>
        <v>32074789194</v>
      </c>
      <c r="N12" s="618">
        <f>SUM(N8)</f>
        <v>30725211968</v>
      </c>
    </row>
    <row r="13" spans="1:15" ht="24">
      <c r="A13" s="622" t="s">
        <v>297</v>
      </c>
      <c r="B13" s="623"/>
      <c r="C13" s="623"/>
      <c r="D13" s="624"/>
      <c r="E13" s="623"/>
      <c r="F13" s="623"/>
      <c r="G13" s="623"/>
      <c r="H13" s="623"/>
      <c r="I13" s="623"/>
      <c r="J13" s="625"/>
      <c r="K13" s="626"/>
      <c r="L13" s="623"/>
      <c r="M13" s="624"/>
      <c r="N13" s="623"/>
    </row>
    <row r="14" spans="1:15">
      <c r="A14" s="622" t="s">
        <v>313</v>
      </c>
      <c r="B14" s="627">
        <v>6280000000</v>
      </c>
      <c r="C14" s="623"/>
      <c r="D14" s="624"/>
      <c r="E14" s="627"/>
      <c r="F14" s="623"/>
      <c r="G14" s="607">
        <f>SUM(B14:F14)</f>
        <v>6280000000</v>
      </c>
      <c r="H14" s="623"/>
      <c r="I14" s="623"/>
      <c r="J14" s="616">
        <v>0</v>
      </c>
      <c r="K14" s="628"/>
      <c r="L14" s="627"/>
      <c r="M14" s="576">
        <f>+L14+K14+J14+G14</f>
        <v>6280000000</v>
      </c>
      <c r="N14" s="623"/>
    </row>
    <row r="15" spans="1:15" ht="24">
      <c r="A15" s="622" t="s">
        <v>287</v>
      </c>
      <c r="B15" s="623"/>
      <c r="C15" s="623"/>
      <c r="D15" s="624"/>
      <c r="E15" s="627"/>
      <c r="F15" s="623"/>
      <c r="G15" s="607">
        <f t="shared" ref="G15:G20" si="1">SUM(B15:F15)</f>
        <v>0</v>
      </c>
      <c r="H15" s="623"/>
      <c r="I15" s="627"/>
      <c r="J15" s="616">
        <v>0</v>
      </c>
      <c r="K15" s="617"/>
      <c r="L15" s="627">
        <v>-1349577226</v>
      </c>
      <c r="M15" s="576">
        <f>+K15+L15</f>
        <v>-1349577226</v>
      </c>
      <c r="N15" s="623"/>
    </row>
    <row r="16" spans="1:15">
      <c r="A16" s="622" t="s">
        <v>368</v>
      </c>
      <c r="B16" s="623"/>
      <c r="C16" s="623"/>
      <c r="D16" s="624"/>
      <c r="E16" s="627">
        <v>-6280000000</v>
      </c>
      <c r="F16" s="623"/>
      <c r="G16" s="607">
        <f t="shared" si="1"/>
        <v>-6280000000</v>
      </c>
      <c r="H16" s="623"/>
      <c r="I16" s="627"/>
      <c r="J16" s="616"/>
      <c r="K16" s="617"/>
      <c r="L16" s="627"/>
      <c r="M16" s="576">
        <v>-6280000000</v>
      </c>
      <c r="N16" s="623"/>
    </row>
    <row r="17" spans="1:15">
      <c r="A17" s="613" t="s">
        <v>296</v>
      </c>
      <c r="B17" s="623"/>
      <c r="C17" s="623"/>
      <c r="D17" s="624"/>
      <c r="E17" s="623"/>
      <c r="F17" s="623"/>
      <c r="G17" s="607">
        <f t="shared" si="1"/>
        <v>0</v>
      </c>
      <c r="H17" s="611">
        <v>127079179</v>
      </c>
      <c r="I17" s="623"/>
      <c r="J17" s="616">
        <f t="shared" ref="J17:J20" si="2">SUM(H17:I17)</f>
        <v>127079179</v>
      </c>
      <c r="K17" s="626"/>
      <c r="L17" s="627"/>
      <c r="M17" s="576">
        <f>+J17</f>
        <v>127079179</v>
      </c>
      <c r="N17" s="623"/>
    </row>
    <row r="18" spans="1:15">
      <c r="A18" s="613" t="s">
        <v>28</v>
      </c>
      <c r="B18" s="623"/>
      <c r="C18" s="623"/>
      <c r="D18" s="624"/>
      <c r="E18" s="623"/>
      <c r="F18" s="623"/>
      <c r="G18" s="607">
        <f t="shared" si="1"/>
        <v>0</v>
      </c>
      <c r="H18" s="623"/>
      <c r="I18" s="607">
        <v>0</v>
      </c>
      <c r="J18" s="616">
        <f t="shared" si="2"/>
        <v>0</v>
      </c>
      <c r="K18" s="626"/>
      <c r="L18" s="627"/>
      <c r="M18" s="576">
        <v>0</v>
      </c>
      <c r="N18" s="623"/>
    </row>
    <row r="19" spans="1:15">
      <c r="A19" s="613" t="s">
        <v>285</v>
      </c>
      <c r="B19" s="623"/>
      <c r="C19" s="623"/>
      <c r="D19" s="624"/>
      <c r="E19" s="623"/>
      <c r="F19" s="611">
        <v>309837651</v>
      </c>
      <c r="G19" s="607">
        <f t="shared" si="1"/>
        <v>309837651</v>
      </c>
      <c r="H19" s="623"/>
      <c r="I19" s="623"/>
      <c r="J19" s="616">
        <f t="shared" si="2"/>
        <v>0</v>
      </c>
      <c r="K19" s="626"/>
      <c r="L19" s="627"/>
      <c r="M19" s="576">
        <f>+G19</f>
        <v>309837651</v>
      </c>
      <c r="N19" s="623"/>
    </row>
    <row r="20" spans="1:15" ht="30.75" customHeight="1" thickBot="1">
      <c r="A20" s="622" t="s">
        <v>366</v>
      </c>
      <c r="B20" s="623"/>
      <c r="C20" s="623"/>
      <c r="D20" s="624"/>
      <c r="E20" s="623"/>
      <c r="F20" s="623"/>
      <c r="G20" s="607">
        <f t="shared" si="1"/>
        <v>0</v>
      </c>
      <c r="H20" s="623"/>
      <c r="I20" s="623"/>
      <c r="J20" s="616">
        <f t="shared" si="2"/>
        <v>0</v>
      </c>
      <c r="K20" s="626"/>
      <c r="L20" s="627">
        <v>2414504392</v>
      </c>
      <c r="M20" s="576">
        <f>+L20</f>
        <v>2414504392</v>
      </c>
      <c r="N20" s="611">
        <f>+L8</f>
        <v>1349577226</v>
      </c>
    </row>
    <row r="21" spans="1:15" ht="13.5" thickBot="1">
      <c r="A21" s="629" t="s">
        <v>428</v>
      </c>
      <c r="B21" s="629">
        <f t="shared" ref="B21:N21" si="3">SUM(B12:B20)</f>
        <v>25400000000</v>
      </c>
      <c r="C21" s="630">
        <f t="shared" si="3"/>
        <v>0</v>
      </c>
      <c r="D21" s="630">
        <f t="shared" si="3"/>
        <v>0</v>
      </c>
      <c r="E21" s="629">
        <f t="shared" si="3"/>
        <v>2878888</v>
      </c>
      <c r="F21" s="629">
        <f t="shared" si="3"/>
        <v>2266634187</v>
      </c>
      <c r="G21" s="631">
        <f t="shared" si="3"/>
        <v>27669513075</v>
      </c>
      <c r="H21" s="631">
        <f t="shared" si="3"/>
        <v>1305994557</v>
      </c>
      <c r="I21" s="631">
        <f t="shared" si="3"/>
        <v>2186621166</v>
      </c>
      <c r="J21" s="632">
        <f t="shared" si="3"/>
        <v>3492615723</v>
      </c>
      <c r="K21" s="633">
        <f t="shared" si="3"/>
        <v>0</v>
      </c>
      <c r="L21" s="631">
        <f t="shared" si="3"/>
        <v>2414504392</v>
      </c>
      <c r="M21" s="632">
        <f t="shared" si="3"/>
        <v>33576633190</v>
      </c>
      <c r="N21" s="631">
        <f t="shared" si="3"/>
        <v>32074789194</v>
      </c>
      <c r="O21" s="32"/>
    </row>
    <row r="22" spans="1:15">
      <c r="A22" s="78"/>
      <c r="B22" s="576"/>
      <c r="C22" s="576"/>
      <c r="D22" s="576"/>
      <c r="E22" s="576"/>
      <c r="F22" s="576"/>
      <c r="G22" s="576"/>
      <c r="H22" s="576"/>
      <c r="I22" s="576"/>
      <c r="J22" s="576"/>
      <c r="K22" s="576"/>
      <c r="L22" s="576"/>
      <c r="M22" s="576"/>
      <c r="N22" s="576"/>
      <c r="O22" s="32"/>
    </row>
    <row r="23" spans="1:15">
      <c r="A23" s="16" t="s">
        <v>65</v>
      </c>
    </row>
    <row r="24" spans="1:15">
      <c r="A24" s="16"/>
      <c r="I24" s="58"/>
      <c r="J24" s="32"/>
      <c r="L24" s="16"/>
      <c r="M24" s="57"/>
      <c r="N24" s="32"/>
    </row>
    <row r="25" spans="1:15" ht="15">
      <c r="A25" s="16"/>
      <c r="F25" s="375"/>
      <c r="M25" s="58"/>
      <c r="N25" s="32"/>
    </row>
    <row r="26" spans="1:15">
      <c r="F26" s="58"/>
      <c r="M26" s="32"/>
      <c r="N26" s="32"/>
    </row>
    <row r="27" spans="1:15">
      <c r="F27" s="58"/>
      <c r="M27" s="32"/>
      <c r="N27" s="32"/>
    </row>
    <row r="28" spans="1:15">
      <c r="F28" s="58"/>
      <c r="M28" s="32"/>
      <c r="N28" s="32"/>
    </row>
    <row r="29" spans="1:15">
      <c r="F29" s="58"/>
      <c r="M29" s="32"/>
      <c r="N29" s="32"/>
    </row>
    <row r="30" spans="1:15">
      <c r="F30" s="58"/>
      <c r="M30" s="32"/>
      <c r="N30" s="32"/>
    </row>
    <row r="31" spans="1:15">
      <c r="F31" s="58"/>
      <c r="M31" s="32"/>
      <c r="N31" s="32"/>
    </row>
    <row r="32" spans="1:15">
      <c r="A32" s="41" t="s">
        <v>159</v>
      </c>
      <c r="E32" s="32"/>
      <c r="G32" s="41" t="s">
        <v>155</v>
      </c>
      <c r="K32" s="41" t="s">
        <v>160</v>
      </c>
      <c r="L32" s="27"/>
    </row>
    <row r="33" spans="1:13" ht="15">
      <c r="A33" s="41" t="s">
        <v>157</v>
      </c>
      <c r="B33" s="32"/>
      <c r="E33" s="32"/>
      <c r="G33" s="19" t="s">
        <v>295</v>
      </c>
      <c r="K33" s="41" t="s">
        <v>158</v>
      </c>
      <c r="L33" s="16"/>
      <c r="M33" s="345"/>
    </row>
    <row r="34" spans="1:13" ht="14.25">
      <c r="A34" s="21" t="s">
        <v>222</v>
      </c>
      <c r="E34" s="32"/>
      <c r="G34" s="286" t="s">
        <v>33</v>
      </c>
      <c r="H34" s="16"/>
      <c r="K34" s="41" t="s">
        <v>242</v>
      </c>
      <c r="L34" s="16"/>
      <c r="M34" s="346"/>
    </row>
    <row r="35" spans="1:13" ht="15">
      <c r="E35" s="32"/>
      <c r="M35" s="345"/>
    </row>
  </sheetData>
  <mergeCells count="10">
    <mergeCell ref="A1:N1"/>
    <mergeCell ref="A3:N3"/>
    <mergeCell ref="H6:I6"/>
    <mergeCell ref="L6:L7"/>
    <mergeCell ref="M6:M7"/>
    <mergeCell ref="N6:N7"/>
    <mergeCell ref="G6:G7"/>
    <mergeCell ref="A2:N2"/>
    <mergeCell ref="B6:E6"/>
    <mergeCell ref="A5:A7"/>
  </mergeCells>
  <pageMargins left="1.3779527559055118" right="0.19685039370078741" top="1.5748031496062993" bottom="0.78740157480314965" header="0.31496062992125984" footer="0.31496062992125984"/>
  <pageSetup paperSize="9" scale="3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G47"/>
  <sheetViews>
    <sheetView zoomScale="85" zoomScaleNormal="85" workbookViewId="0">
      <selection activeCell="F17" sqref="F17"/>
    </sheetView>
  </sheetViews>
  <sheetFormatPr baseColWidth="10" defaultRowHeight="12.75"/>
  <cols>
    <col min="1" max="1" width="38.140625" style="19" customWidth="1"/>
    <col min="2" max="2" width="24.140625" style="19" bestFit="1" customWidth="1"/>
    <col min="3" max="3" width="18.5703125" style="32" customWidth="1"/>
    <col min="4" max="4" width="17.5703125" style="32" customWidth="1"/>
    <col min="5" max="5" width="16.7109375" style="19" bestFit="1" customWidth="1"/>
    <col min="6" max="6" width="12.85546875" style="19" customWidth="1"/>
    <col min="7" max="7" width="14.42578125" style="19" bestFit="1" customWidth="1"/>
    <col min="8" max="16384" width="11.42578125" style="19"/>
  </cols>
  <sheetData>
    <row r="1" spans="1:7" ht="19.5" customHeight="1">
      <c r="A1" s="761" t="s">
        <v>64</v>
      </c>
      <c r="B1" s="761"/>
      <c r="C1" s="761"/>
      <c r="D1" s="761"/>
    </row>
    <row r="2" spans="1:7" ht="27.75" customHeight="1">
      <c r="A2" s="790" t="s">
        <v>414</v>
      </c>
      <c r="B2" s="790"/>
      <c r="C2" s="790"/>
      <c r="D2" s="790"/>
    </row>
    <row r="3" spans="1:7">
      <c r="A3" s="759" t="s">
        <v>68</v>
      </c>
      <c r="B3" s="759"/>
      <c r="C3" s="759"/>
      <c r="D3" s="759"/>
    </row>
    <row r="4" spans="1:7" ht="13.5" thickBot="1">
      <c r="A4" s="16"/>
      <c r="B4" s="16"/>
      <c r="C4" s="27"/>
      <c r="D4" s="27"/>
    </row>
    <row r="5" spans="1:7" ht="15.75" customHeight="1" thickBot="1">
      <c r="A5" s="310"/>
      <c r="B5" s="311"/>
      <c r="C5" s="788" t="s">
        <v>29</v>
      </c>
      <c r="D5" s="789"/>
    </row>
    <row r="6" spans="1:7" ht="13.5" thickBot="1">
      <c r="A6" s="312" t="s">
        <v>42</v>
      </c>
      <c r="B6" s="313"/>
      <c r="C6" s="53">
        <v>43830</v>
      </c>
      <c r="D6" s="53">
        <v>43465</v>
      </c>
    </row>
    <row r="7" spans="1:7">
      <c r="A7" s="77" t="s">
        <v>43</v>
      </c>
      <c r="B7" s="78"/>
      <c r="C7" s="413">
        <v>39779429193</v>
      </c>
      <c r="D7" s="280">
        <v>40802748361</v>
      </c>
    </row>
    <row r="8" spans="1:7" ht="15">
      <c r="A8" s="77" t="s">
        <v>44</v>
      </c>
      <c r="B8" s="78"/>
      <c r="C8" s="414">
        <v>-27868939171</v>
      </c>
      <c r="D8" s="79">
        <v>-25887169887</v>
      </c>
      <c r="E8" s="437"/>
      <c r="F8" s="437"/>
      <c r="G8" s="32"/>
    </row>
    <row r="9" spans="1:7">
      <c r="A9" s="77" t="s">
        <v>45</v>
      </c>
      <c r="B9" s="78"/>
      <c r="C9" s="414">
        <v>364969000</v>
      </c>
      <c r="D9" s="79">
        <v>-677198695</v>
      </c>
    </row>
    <row r="10" spans="1:7">
      <c r="A10" s="77" t="s">
        <v>46</v>
      </c>
      <c r="B10" s="78"/>
      <c r="C10" s="414">
        <v>-5208525716</v>
      </c>
      <c r="D10" s="79">
        <v>-4780863876</v>
      </c>
    </row>
    <row r="11" spans="1:7" ht="24">
      <c r="A11" s="80" t="s">
        <v>47</v>
      </c>
      <c r="B11" s="78"/>
      <c r="C11" s="414">
        <v>-6495448886</v>
      </c>
      <c r="D11" s="79">
        <v>-5707012479</v>
      </c>
    </row>
    <row r="12" spans="1:7" ht="13.5" thickBot="1">
      <c r="A12" s="77" t="s">
        <v>48</v>
      </c>
      <c r="B12" s="78"/>
      <c r="C12" s="285">
        <v>-80095816</v>
      </c>
      <c r="D12" s="281">
        <v>-287505444</v>
      </c>
    </row>
    <row r="13" spans="1:7" ht="13.5" thickBot="1">
      <c r="A13" s="463" t="s">
        <v>49</v>
      </c>
      <c r="B13" s="464"/>
      <c r="C13" s="461">
        <f>SUM(C7:C12)</f>
        <v>491388604</v>
      </c>
      <c r="D13" s="462">
        <f>SUM(D7:D12)</f>
        <v>3462997980</v>
      </c>
    </row>
    <row r="14" spans="1:7">
      <c r="A14" s="82" t="s">
        <v>50</v>
      </c>
      <c r="B14" s="83"/>
      <c r="C14" s="283"/>
      <c r="D14" s="314"/>
    </row>
    <row r="15" spans="1:7" ht="32.25" customHeight="1">
      <c r="A15" s="780" t="s">
        <v>51</v>
      </c>
      <c r="B15" s="781"/>
      <c r="C15" s="54">
        <v>0</v>
      </c>
      <c r="D15" s="314">
        <v>197530938</v>
      </c>
    </row>
    <row r="16" spans="1:7" ht="26.25" customHeight="1" thickBot="1">
      <c r="A16" s="780" t="s">
        <v>52</v>
      </c>
      <c r="B16" s="781"/>
      <c r="C16" s="284">
        <v>-2733963216</v>
      </c>
      <c r="D16" s="314">
        <v>-790474800</v>
      </c>
    </row>
    <row r="17" spans="1:7" ht="13.5" thickBot="1">
      <c r="A17" s="463" t="s">
        <v>53</v>
      </c>
      <c r="B17" s="464"/>
      <c r="C17" s="461">
        <f>SUM(C15:C16)</f>
        <v>-2733963216</v>
      </c>
      <c r="D17" s="462">
        <f>SUM(D15:D16)</f>
        <v>-592943862</v>
      </c>
    </row>
    <row r="18" spans="1:7" ht="25.5" customHeight="1">
      <c r="A18" s="782" t="s">
        <v>54</v>
      </c>
      <c r="B18" s="783"/>
      <c r="C18" s="55"/>
      <c r="D18" s="283"/>
    </row>
    <row r="19" spans="1:7">
      <c r="A19" s="77" t="s">
        <v>55</v>
      </c>
      <c r="B19" s="78"/>
      <c r="C19" s="55"/>
      <c r="D19" s="54">
        <v>400000000</v>
      </c>
    </row>
    <row r="20" spans="1:7" ht="15">
      <c r="A20" s="77" t="s">
        <v>56</v>
      </c>
      <c r="B20" s="78"/>
      <c r="C20" s="444">
        <v>8058856807</v>
      </c>
      <c r="D20" s="54">
        <v>-241074727</v>
      </c>
      <c r="E20" s="437"/>
      <c r="F20" s="32"/>
      <c r="G20" s="32"/>
    </row>
    <row r="21" spans="1:7">
      <c r="A21" s="77" t="s">
        <v>57</v>
      </c>
      <c r="B21" s="78"/>
      <c r="C21" s="55"/>
      <c r="D21" s="54"/>
      <c r="E21" s="32"/>
      <c r="G21" s="32"/>
    </row>
    <row r="22" spans="1:7" ht="13.5" thickBot="1">
      <c r="A22" s="77" t="s">
        <v>58</v>
      </c>
      <c r="B22" s="78"/>
      <c r="C22" s="55">
        <v>-5863726914</v>
      </c>
      <c r="D22" s="79">
        <v>-3254416919</v>
      </c>
    </row>
    <row r="23" spans="1:7" ht="26.25" customHeight="1" thickBot="1">
      <c r="A23" s="786" t="s">
        <v>59</v>
      </c>
      <c r="B23" s="787"/>
      <c r="C23" s="460">
        <f>SUM(C19:C22)</f>
        <v>2195129893</v>
      </c>
      <c r="D23" s="462">
        <f>SUM(D19:D22)</f>
        <v>-3095491646</v>
      </c>
    </row>
    <row r="24" spans="1:7" ht="24">
      <c r="A24" s="80" t="s">
        <v>60</v>
      </c>
      <c r="B24" s="78"/>
      <c r="C24" s="54"/>
      <c r="D24" s="283"/>
    </row>
    <row r="25" spans="1:7" ht="24">
      <c r="A25" s="80" t="s">
        <v>61</v>
      </c>
      <c r="B25" s="78"/>
      <c r="C25" s="54">
        <f>+C13+C17+C23</f>
        <v>-47444719</v>
      </c>
      <c r="D25" s="79">
        <f>+D13+D17+D23</f>
        <v>-225437528</v>
      </c>
    </row>
    <row r="26" spans="1:7" ht="26.25" customHeight="1" thickBot="1">
      <c r="A26" s="784" t="s">
        <v>62</v>
      </c>
      <c r="B26" s="785"/>
      <c r="C26" s="284">
        <v>190197461</v>
      </c>
      <c r="D26" s="79">
        <v>415634989</v>
      </c>
    </row>
    <row r="27" spans="1:7" ht="13.5" thickBot="1">
      <c r="A27" s="84" t="s">
        <v>63</v>
      </c>
      <c r="B27" s="85"/>
      <c r="C27" s="415">
        <f>SUM(C25:C26)</f>
        <v>142752742</v>
      </c>
      <c r="D27" s="81">
        <f>SUM(D25:D26)</f>
        <v>190197461</v>
      </c>
    </row>
    <row r="28" spans="1:7" ht="15">
      <c r="A28" s="78"/>
      <c r="B28" s="78"/>
      <c r="C28" s="348"/>
      <c r="D28" s="282"/>
    </row>
    <row r="29" spans="1:7" ht="15">
      <c r="A29" s="16" t="s">
        <v>65</v>
      </c>
      <c r="B29" s="16"/>
      <c r="C29" s="60"/>
      <c r="D29" s="60"/>
    </row>
    <row r="30" spans="1:7" ht="15">
      <c r="C30" s="60"/>
      <c r="D30" s="60"/>
    </row>
    <row r="38" spans="1:4">
      <c r="A38" s="309" t="s">
        <v>159</v>
      </c>
      <c r="B38" s="48" t="s">
        <v>155</v>
      </c>
      <c r="C38" s="19"/>
      <c r="D38" s="49" t="s">
        <v>160</v>
      </c>
    </row>
    <row r="39" spans="1:4">
      <c r="A39" s="309" t="s">
        <v>157</v>
      </c>
      <c r="B39" s="19" t="s">
        <v>295</v>
      </c>
      <c r="C39" s="19"/>
      <c r="D39" s="49" t="s">
        <v>158</v>
      </c>
    </row>
    <row r="40" spans="1:4">
      <c r="A40" s="21" t="s">
        <v>222</v>
      </c>
      <c r="B40" s="309" t="s">
        <v>33</v>
      </c>
      <c r="C40" s="19"/>
      <c r="D40" s="309" t="s">
        <v>242</v>
      </c>
    </row>
    <row r="41" spans="1:4">
      <c r="C41" s="19"/>
      <c r="D41" s="19"/>
    </row>
    <row r="42" spans="1:4">
      <c r="C42" s="19"/>
      <c r="D42" s="19"/>
    </row>
    <row r="44" spans="1:4">
      <c r="C44" s="19"/>
    </row>
    <row r="45" spans="1:4">
      <c r="C45" s="19"/>
    </row>
    <row r="46" spans="1:4">
      <c r="C46" s="19"/>
    </row>
    <row r="47" spans="1:4">
      <c r="C47" s="40"/>
    </row>
  </sheetData>
  <mergeCells count="9">
    <mergeCell ref="A1:D1"/>
    <mergeCell ref="A15:B15"/>
    <mergeCell ref="A16:B16"/>
    <mergeCell ref="A18:B18"/>
    <mergeCell ref="A26:B26"/>
    <mergeCell ref="A23:B23"/>
    <mergeCell ref="A3:D3"/>
    <mergeCell ref="C5:D5"/>
    <mergeCell ref="A2:D2"/>
  </mergeCells>
  <printOptions horizontalCentered="1"/>
  <pageMargins left="0.78740157480314965" right="0.31496062992125984" top="1.3779527559055118" bottom="0.78740157480314965" header="0.31496062992125984" footer="0.31496062992125984"/>
  <pageSetup paperSize="9" scale="85"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3"/>
  <sheetViews>
    <sheetView topLeftCell="A7" workbookViewId="0">
      <selection activeCell="A11" sqref="A11:G11"/>
    </sheetView>
  </sheetViews>
  <sheetFormatPr baseColWidth="10" defaultRowHeight="15"/>
  <cols>
    <col min="1" max="1" width="44.140625" style="295" customWidth="1"/>
    <col min="2" max="2" width="27.140625" style="295" customWidth="1"/>
    <col min="3" max="3" width="21.5703125" style="636" customWidth="1"/>
    <col min="4" max="4" width="13" customWidth="1"/>
    <col min="5" max="5" width="14.7109375" customWidth="1"/>
    <col min="7" max="7" width="22" customWidth="1"/>
  </cols>
  <sheetData>
    <row r="1" spans="1:7" ht="18.75">
      <c r="A1" s="799" t="s">
        <v>519</v>
      </c>
      <c r="B1" s="799"/>
      <c r="C1" s="799"/>
      <c r="D1" s="799"/>
      <c r="E1" s="799"/>
      <c r="F1" s="799"/>
      <c r="G1" s="799"/>
    </row>
    <row r="2" spans="1:7" ht="18.75" customHeight="1">
      <c r="A2" s="794"/>
      <c r="B2" s="794"/>
      <c r="C2" s="794"/>
      <c r="D2" s="794"/>
      <c r="E2" s="794"/>
      <c r="F2" s="794"/>
      <c r="G2" s="794"/>
    </row>
    <row r="3" spans="1:7" ht="46.5" customHeight="1">
      <c r="A3" s="800" t="s">
        <v>520</v>
      </c>
      <c r="B3" s="800"/>
      <c r="C3" s="800"/>
      <c r="D3" s="800"/>
      <c r="E3" s="800"/>
      <c r="F3" s="800"/>
      <c r="G3" s="800"/>
    </row>
    <row r="4" spans="1:7">
      <c r="A4" s="794"/>
      <c r="B4" s="794"/>
      <c r="C4" s="794"/>
      <c r="D4" s="794"/>
      <c r="E4" s="794"/>
      <c r="F4" s="794"/>
      <c r="G4" s="794"/>
    </row>
    <row r="5" spans="1:7" ht="15" customHeight="1">
      <c r="A5" s="801" t="s">
        <v>495</v>
      </c>
      <c r="B5" s="801"/>
      <c r="C5" s="801"/>
      <c r="D5" s="801"/>
      <c r="E5" s="801"/>
      <c r="F5" s="801"/>
      <c r="G5" s="801"/>
    </row>
    <row r="6" spans="1:7">
      <c r="A6" s="798" t="s">
        <v>496</v>
      </c>
      <c r="B6" s="798"/>
      <c r="C6" s="798"/>
      <c r="D6" s="798"/>
      <c r="E6" s="798"/>
      <c r="F6" s="798"/>
      <c r="G6" s="798"/>
    </row>
    <row r="7" spans="1:7">
      <c r="A7" s="798" t="s">
        <v>497</v>
      </c>
      <c r="B7" s="798"/>
      <c r="C7" s="798"/>
      <c r="D7" s="798"/>
      <c r="E7" s="798"/>
      <c r="F7" s="798"/>
      <c r="G7" s="798"/>
    </row>
    <row r="8" spans="1:7">
      <c r="A8" s="798" t="s">
        <v>498</v>
      </c>
      <c r="B8" s="798"/>
      <c r="C8" s="798"/>
      <c r="D8" s="798"/>
      <c r="E8" s="798"/>
      <c r="F8" s="798"/>
      <c r="G8" s="798"/>
    </row>
    <row r="9" spans="1:7" ht="17.25" customHeight="1">
      <c r="A9" s="798" t="s">
        <v>499</v>
      </c>
      <c r="B9" s="798"/>
      <c r="C9" s="798"/>
      <c r="D9" s="798"/>
      <c r="E9" s="798"/>
      <c r="F9" s="798"/>
      <c r="G9" s="798"/>
    </row>
    <row r="10" spans="1:7">
      <c r="A10" s="798" t="s">
        <v>500</v>
      </c>
      <c r="B10" s="798"/>
      <c r="C10" s="798"/>
      <c r="D10" s="798"/>
      <c r="E10" s="798"/>
      <c r="F10" s="798"/>
      <c r="G10" s="798"/>
    </row>
    <row r="11" spans="1:7">
      <c r="A11" s="798" t="s">
        <v>501</v>
      </c>
      <c r="B11" s="798"/>
      <c r="C11" s="798"/>
      <c r="D11" s="798"/>
      <c r="E11" s="798"/>
      <c r="F11" s="798"/>
      <c r="G11" s="798"/>
    </row>
    <row r="12" spans="1:7">
      <c r="A12" s="791" t="s">
        <v>502</v>
      </c>
      <c r="B12" s="791"/>
      <c r="C12" s="791"/>
      <c r="D12" s="791"/>
      <c r="E12" s="791"/>
      <c r="F12" s="791"/>
      <c r="G12" s="791"/>
    </row>
    <row r="13" spans="1:7" ht="15" customHeight="1">
      <c r="A13" s="793" t="s">
        <v>503</v>
      </c>
      <c r="B13" s="793"/>
      <c r="C13" s="793"/>
      <c r="D13" s="793"/>
      <c r="E13" s="793"/>
      <c r="F13" s="793"/>
      <c r="G13" s="793"/>
    </row>
    <row r="14" spans="1:7">
      <c r="A14" s="791" t="s">
        <v>504</v>
      </c>
      <c r="B14" s="791"/>
      <c r="C14" s="791"/>
      <c r="D14" s="791"/>
      <c r="E14" s="791"/>
      <c r="F14" s="791"/>
      <c r="G14" s="791"/>
    </row>
    <row r="15" spans="1:7">
      <c r="A15" s="791" t="s">
        <v>505</v>
      </c>
      <c r="B15" s="791"/>
      <c r="C15" s="791"/>
      <c r="D15" s="791"/>
      <c r="E15" s="791"/>
      <c r="F15" s="791"/>
      <c r="G15" s="791"/>
    </row>
    <row r="16" spans="1:7">
      <c r="A16" s="791" t="s">
        <v>506</v>
      </c>
      <c r="B16" s="791"/>
      <c r="C16" s="791"/>
      <c r="D16" s="791"/>
      <c r="E16" s="791"/>
      <c r="F16" s="791"/>
      <c r="G16" s="791"/>
    </row>
    <row r="17" spans="1:7">
      <c r="A17" s="791" t="s">
        <v>507</v>
      </c>
      <c r="B17" s="791"/>
      <c r="C17" s="791"/>
      <c r="D17" s="791"/>
      <c r="E17" s="791"/>
      <c r="F17" s="791"/>
      <c r="G17" s="791"/>
    </row>
    <row r="18" spans="1:7" ht="30.75" customHeight="1">
      <c r="A18" s="791" t="s">
        <v>508</v>
      </c>
      <c r="B18" s="791"/>
      <c r="C18" s="791"/>
      <c r="D18" s="791"/>
      <c r="E18" s="791"/>
      <c r="F18" s="791"/>
      <c r="G18" s="791"/>
    </row>
    <row r="19" spans="1:7" ht="15" customHeight="1">
      <c r="A19" s="661"/>
      <c r="B19" s="661"/>
      <c r="C19" s="661"/>
      <c r="D19" s="661"/>
      <c r="E19" s="661"/>
      <c r="F19" s="661"/>
      <c r="G19" s="661"/>
    </row>
    <row r="20" spans="1:7" ht="15.75">
      <c r="A20" s="801" t="s">
        <v>509</v>
      </c>
      <c r="B20" s="801"/>
      <c r="C20" s="801"/>
      <c r="D20" s="801"/>
      <c r="E20" s="801"/>
      <c r="F20" s="801"/>
      <c r="G20" s="801"/>
    </row>
    <row r="21" spans="1:7" ht="35.25" customHeight="1">
      <c r="A21" s="791" t="s">
        <v>510</v>
      </c>
      <c r="B21" s="791"/>
      <c r="C21" s="791"/>
      <c r="D21" s="791"/>
      <c r="E21" s="791"/>
      <c r="F21" s="791"/>
      <c r="G21" s="791"/>
    </row>
    <row r="22" spans="1:7" ht="15.75">
      <c r="A22" s="792" t="s">
        <v>511</v>
      </c>
      <c r="B22" s="792"/>
      <c r="C22" s="792"/>
      <c r="D22" s="792"/>
      <c r="E22" s="792"/>
      <c r="F22" s="792"/>
      <c r="G22" s="792"/>
    </row>
    <row r="23" spans="1:7">
      <c r="A23" s="793" t="s">
        <v>512</v>
      </c>
      <c r="B23" s="793"/>
      <c r="C23" s="793"/>
      <c r="D23" s="793"/>
      <c r="E23" s="793"/>
      <c r="F23" s="793"/>
      <c r="G23" s="793"/>
    </row>
    <row r="24" spans="1:7" ht="36" customHeight="1">
      <c r="A24" s="791" t="s">
        <v>513</v>
      </c>
      <c r="B24" s="791"/>
      <c r="C24" s="791"/>
      <c r="D24" s="791"/>
      <c r="E24" s="791"/>
      <c r="F24" s="791"/>
      <c r="G24" s="791"/>
    </row>
    <row r="25" spans="1:7" ht="15.75">
      <c r="A25" s="792" t="s">
        <v>514</v>
      </c>
      <c r="B25" s="792"/>
      <c r="C25" s="792"/>
      <c r="D25" s="792"/>
      <c r="E25" s="792"/>
      <c r="F25" s="792"/>
      <c r="G25" s="792"/>
    </row>
    <row r="26" spans="1:7">
      <c r="A26" s="791" t="s">
        <v>515</v>
      </c>
      <c r="B26" s="791"/>
      <c r="C26" s="791"/>
      <c r="D26" s="791"/>
      <c r="E26" s="791"/>
      <c r="F26" s="791"/>
      <c r="G26" s="791"/>
    </row>
    <row r="27" spans="1:7" ht="16.5" thickBot="1">
      <c r="C27" s="637"/>
    </row>
    <row r="28" spans="1:7" ht="15.75" thickBot="1">
      <c r="B28" s="822" t="s">
        <v>492</v>
      </c>
      <c r="C28" s="795" t="s">
        <v>493</v>
      </c>
      <c r="D28" s="796"/>
      <c r="E28" s="796"/>
      <c r="F28" s="797"/>
    </row>
    <row r="29" spans="1:7" ht="15.75" thickBot="1">
      <c r="B29" s="823"/>
      <c r="C29" s="795">
        <v>2019</v>
      </c>
      <c r="D29" s="797"/>
      <c r="E29" s="795">
        <v>2018</v>
      </c>
      <c r="F29" s="797"/>
    </row>
    <row r="30" spans="1:7" ht="15.75" thickBot="1">
      <c r="B30" s="650"/>
      <c r="C30" s="640" t="s">
        <v>516</v>
      </c>
      <c r="D30" s="638" t="s">
        <v>517</v>
      </c>
      <c r="E30" s="641" t="s">
        <v>516</v>
      </c>
      <c r="F30" s="640" t="s">
        <v>517</v>
      </c>
    </row>
    <row r="31" spans="1:7">
      <c r="B31" s="651" t="s">
        <v>494</v>
      </c>
      <c r="C31" s="642">
        <v>6442.33</v>
      </c>
      <c r="D31" s="639">
        <v>6463.95</v>
      </c>
      <c r="E31" s="643">
        <v>5960.14</v>
      </c>
      <c r="F31" s="644">
        <v>5960.94</v>
      </c>
    </row>
    <row r="32" spans="1:7" ht="15.75" thickBot="1">
      <c r="B32" s="645" t="s">
        <v>518</v>
      </c>
      <c r="C32" s="646">
        <v>7216.7</v>
      </c>
      <c r="D32" s="647">
        <v>7241.56</v>
      </c>
      <c r="E32" s="648">
        <v>6831.51</v>
      </c>
      <c r="F32" s="649">
        <v>6833.03</v>
      </c>
    </row>
    <row r="34" spans="1:7" ht="39.75" customHeight="1">
      <c r="A34" s="791" t="s">
        <v>521</v>
      </c>
      <c r="B34" s="791"/>
      <c r="C34" s="791"/>
      <c r="D34" s="791"/>
      <c r="E34" s="791"/>
      <c r="F34" s="791"/>
      <c r="G34" s="791"/>
    </row>
    <row r="35" spans="1:7" ht="15.75">
      <c r="A35" s="792" t="s">
        <v>522</v>
      </c>
      <c r="B35" s="792"/>
      <c r="C35" s="792"/>
      <c r="D35" s="792"/>
      <c r="E35" s="792"/>
      <c r="F35" s="792"/>
      <c r="G35" s="792"/>
    </row>
    <row r="36" spans="1:7" ht="28.5" customHeight="1">
      <c r="A36" s="791" t="s">
        <v>523</v>
      </c>
      <c r="B36" s="791"/>
      <c r="C36" s="791"/>
      <c r="D36" s="791"/>
      <c r="E36" s="791"/>
      <c r="F36" s="791"/>
      <c r="G36" s="791"/>
    </row>
    <row r="37" spans="1:7" ht="32.25" customHeight="1">
      <c r="A37" s="791" t="s">
        <v>524</v>
      </c>
      <c r="B37" s="791"/>
      <c r="C37" s="791"/>
      <c r="D37" s="791"/>
      <c r="E37" s="791"/>
      <c r="F37" s="791"/>
      <c r="G37" s="791"/>
    </row>
    <row r="38" spans="1:7" ht="33" customHeight="1">
      <c r="A38" s="791" t="s">
        <v>525</v>
      </c>
      <c r="B38" s="791"/>
      <c r="C38" s="791"/>
      <c r="D38" s="791"/>
      <c r="E38" s="791"/>
      <c r="F38" s="791"/>
      <c r="G38" s="791"/>
    </row>
    <row r="39" spans="1:7" ht="15.75">
      <c r="A39" s="792" t="s">
        <v>526</v>
      </c>
      <c r="B39" s="792"/>
      <c r="C39" s="792"/>
      <c r="D39" s="792"/>
      <c r="E39" s="792"/>
      <c r="F39" s="792"/>
      <c r="G39" s="792"/>
    </row>
    <row r="40" spans="1:7" ht="30.75" customHeight="1">
      <c r="A40" s="791" t="s">
        <v>527</v>
      </c>
      <c r="B40" s="791"/>
      <c r="C40" s="791"/>
      <c r="D40" s="791"/>
      <c r="E40" s="791"/>
      <c r="F40" s="791"/>
      <c r="G40" s="791"/>
    </row>
    <row r="41" spans="1:7" ht="15.75">
      <c r="A41" s="792" t="s">
        <v>528</v>
      </c>
      <c r="B41" s="792"/>
      <c r="C41" s="792"/>
      <c r="D41" s="792"/>
      <c r="E41" s="792"/>
      <c r="F41" s="792"/>
      <c r="G41" s="792"/>
    </row>
    <row r="42" spans="1:7" s="295" customFormat="1">
      <c r="A42" s="791" t="s">
        <v>529</v>
      </c>
      <c r="B42" s="791"/>
      <c r="C42" s="791"/>
      <c r="D42" s="791"/>
      <c r="E42" s="791"/>
      <c r="F42" s="791"/>
      <c r="G42" s="791"/>
    </row>
    <row r="43" spans="1:7" ht="15.75">
      <c r="A43" s="801"/>
      <c r="B43" s="801"/>
      <c r="C43" s="801"/>
      <c r="D43" s="801"/>
      <c r="E43" s="801"/>
      <c r="F43" s="801"/>
      <c r="G43" s="801"/>
    </row>
    <row r="44" spans="1:7" ht="15.75">
      <c r="A44" s="801" t="s">
        <v>530</v>
      </c>
      <c r="B44" s="801"/>
      <c r="C44" s="801"/>
      <c r="D44" s="801"/>
      <c r="E44" s="801"/>
      <c r="F44" s="801"/>
      <c r="G44" s="801"/>
    </row>
    <row r="45" spans="1:7" ht="31.5" customHeight="1">
      <c r="A45" s="791" t="s">
        <v>531</v>
      </c>
      <c r="B45" s="791"/>
      <c r="C45" s="791"/>
      <c r="D45" s="791"/>
      <c r="E45" s="791"/>
      <c r="F45" s="791"/>
      <c r="G45" s="791"/>
    </row>
    <row r="46" spans="1:7">
      <c r="A46" s="791" t="s">
        <v>532</v>
      </c>
      <c r="B46" s="791"/>
      <c r="C46" s="791"/>
      <c r="D46" s="791"/>
      <c r="E46" s="791"/>
      <c r="F46" s="791"/>
      <c r="G46" s="791"/>
    </row>
    <row r="47" spans="1:7" ht="15.75" thickBot="1">
      <c r="A47" s="791"/>
      <c r="B47" s="791"/>
      <c r="C47" s="791"/>
      <c r="D47" s="791"/>
      <c r="E47" s="791"/>
      <c r="F47" s="791"/>
      <c r="G47" s="791"/>
    </row>
    <row r="48" spans="1:7" ht="15.75" thickBot="1">
      <c r="A48" s="652"/>
      <c r="B48" s="653">
        <v>43830</v>
      </c>
      <c r="C48" s="653">
        <v>43465</v>
      </c>
    </row>
    <row r="49" spans="1:7">
      <c r="A49" s="654" t="s">
        <v>533</v>
      </c>
      <c r="B49" s="655">
        <v>142708742</v>
      </c>
      <c r="C49" s="656">
        <v>190197461</v>
      </c>
    </row>
    <row r="50" spans="1:7">
      <c r="A50" s="258" t="s">
        <v>534</v>
      </c>
      <c r="B50" s="550">
        <v>80074525</v>
      </c>
      <c r="C50" s="657">
        <v>107771989</v>
      </c>
    </row>
    <row r="51" spans="1:7">
      <c r="A51" s="258" t="s">
        <v>535</v>
      </c>
      <c r="B51" s="550">
        <v>6300000</v>
      </c>
      <c r="C51" s="657">
        <v>6300000</v>
      </c>
    </row>
    <row r="52" spans="1:7">
      <c r="A52" s="258" t="s">
        <v>536</v>
      </c>
      <c r="B52" s="550">
        <v>4300712</v>
      </c>
      <c r="C52" s="657">
        <v>6415150</v>
      </c>
    </row>
    <row r="53" spans="1:7" ht="15.75" thickBot="1">
      <c r="A53" s="658" t="s">
        <v>537</v>
      </c>
      <c r="B53" s="659">
        <v>52033505</v>
      </c>
      <c r="C53" s="660">
        <v>69710322</v>
      </c>
    </row>
    <row r="55" spans="1:7" ht="15.75">
      <c r="A55" s="801" t="s">
        <v>538</v>
      </c>
      <c r="B55" s="801"/>
      <c r="C55" s="801"/>
      <c r="D55" s="801"/>
      <c r="E55" s="801"/>
      <c r="F55" s="801"/>
      <c r="G55" s="801"/>
    </row>
    <row r="56" spans="1:7" ht="36.75" customHeight="1">
      <c r="A56" s="791" t="s">
        <v>539</v>
      </c>
      <c r="B56" s="791"/>
      <c r="C56" s="791"/>
      <c r="D56" s="791"/>
      <c r="E56" s="791"/>
      <c r="F56" s="791"/>
      <c r="G56" s="791"/>
    </row>
    <row r="57" spans="1:7" ht="15.75" thickBot="1"/>
    <row r="58" spans="1:7" ht="15.75" thickBot="1">
      <c r="A58" s="662"/>
      <c r="B58" s="663">
        <v>43830</v>
      </c>
      <c r="C58" s="664">
        <v>43465</v>
      </c>
    </row>
    <row r="59" spans="1:7">
      <c r="A59" s="665" t="s">
        <v>540</v>
      </c>
      <c r="B59" s="655">
        <v>16204454050</v>
      </c>
      <c r="C59" s="656">
        <v>11893087390</v>
      </c>
    </row>
    <row r="60" spans="1:7">
      <c r="A60" s="258" t="s">
        <v>300</v>
      </c>
      <c r="B60" s="550">
        <v>16810261806</v>
      </c>
      <c r="C60" s="657">
        <v>12357863503</v>
      </c>
    </row>
    <row r="61" spans="1:7" ht="15.75" thickBot="1">
      <c r="A61" s="658" t="s">
        <v>541</v>
      </c>
      <c r="B61" s="659">
        <v>-605807756</v>
      </c>
      <c r="C61" s="660">
        <v>-464776113</v>
      </c>
    </row>
    <row r="63" spans="1:7" ht="16.5" thickBot="1">
      <c r="A63" s="809" t="s">
        <v>316</v>
      </c>
      <c r="B63" s="809"/>
      <c r="C63" s="809"/>
      <c r="D63" s="809"/>
    </row>
    <row r="64" spans="1:7" ht="15.75" thickBot="1">
      <c r="A64" s="810" t="s">
        <v>423</v>
      </c>
      <c r="B64" s="811"/>
      <c r="C64" s="811"/>
      <c r="D64" s="812"/>
    </row>
    <row r="65" spans="1:4" ht="15.75" thickBot="1">
      <c r="A65" s="813" t="s">
        <v>317</v>
      </c>
      <c r="B65" s="815" t="s">
        <v>318</v>
      </c>
      <c r="C65" s="817" t="s">
        <v>117</v>
      </c>
      <c r="D65" s="818"/>
    </row>
    <row r="66" spans="1:4" ht="15.75" thickBot="1">
      <c r="A66" s="814"/>
      <c r="B66" s="816"/>
      <c r="C66" s="386" t="s">
        <v>319</v>
      </c>
      <c r="D66" s="386" t="s">
        <v>320</v>
      </c>
    </row>
    <row r="67" spans="1:4" ht="15.75" thickBot="1">
      <c r="A67" s="387" t="s">
        <v>321</v>
      </c>
      <c r="B67" s="546">
        <v>16810261806</v>
      </c>
      <c r="C67" s="547">
        <v>0</v>
      </c>
      <c r="D67" s="389">
        <v>0</v>
      </c>
    </row>
    <row r="68" spans="1:4" ht="15.75" thickBot="1">
      <c r="A68" s="390" t="s">
        <v>542</v>
      </c>
      <c r="B68" s="548"/>
      <c r="C68" s="392"/>
      <c r="D68" s="391"/>
    </row>
    <row r="69" spans="1:4">
      <c r="A69" s="393" t="s">
        <v>323</v>
      </c>
      <c r="B69" s="549">
        <v>0</v>
      </c>
      <c r="C69" s="394"/>
      <c r="D69" s="394"/>
    </row>
    <row r="70" spans="1:4">
      <c r="A70" s="393" t="s">
        <v>543</v>
      </c>
      <c r="B70" s="550">
        <v>1702420949</v>
      </c>
      <c r="C70" s="395">
        <v>26941144</v>
      </c>
      <c r="D70" s="666" t="s">
        <v>544</v>
      </c>
    </row>
    <row r="71" spans="1:4">
      <c r="A71" s="393" t="s">
        <v>325</v>
      </c>
      <c r="B71" s="550">
        <v>1035646378</v>
      </c>
      <c r="C71" s="395">
        <v>40411717</v>
      </c>
      <c r="D71" s="666" t="s">
        <v>545</v>
      </c>
    </row>
    <row r="72" spans="1:4">
      <c r="A72" s="393" t="s">
        <v>546</v>
      </c>
      <c r="B72" s="550">
        <v>538454895</v>
      </c>
      <c r="C72" s="395">
        <v>538454895</v>
      </c>
      <c r="D72" s="396">
        <v>1</v>
      </c>
    </row>
    <row r="73" spans="1:4" ht="15.75" thickBot="1">
      <c r="A73" s="397" t="s">
        <v>547</v>
      </c>
      <c r="B73" s="398">
        <v>3276522222</v>
      </c>
      <c r="C73" s="399"/>
      <c r="D73" s="399"/>
    </row>
    <row r="74" spans="1:4" ht="15.75" thickBot="1">
      <c r="A74" s="400" t="s">
        <v>328</v>
      </c>
      <c r="B74" s="802">
        <v>20086784028</v>
      </c>
      <c r="C74" s="803"/>
      <c r="D74" s="804"/>
    </row>
    <row r="75" spans="1:4" ht="15.75" thickBot="1">
      <c r="A75" s="400" t="s">
        <v>424</v>
      </c>
      <c r="B75" s="802">
        <v>-605807756</v>
      </c>
      <c r="C75" s="803"/>
      <c r="D75" s="804"/>
    </row>
    <row r="76" spans="1:4" ht="15.75" thickBot="1">
      <c r="A76" s="400" t="s">
        <v>425</v>
      </c>
      <c r="B76" s="802">
        <v>19480976272</v>
      </c>
      <c r="C76" s="803"/>
      <c r="D76" s="804"/>
    </row>
    <row r="77" spans="1:4">
      <c r="A77" s="393" t="s">
        <v>329</v>
      </c>
      <c r="B77"/>
      <c r="C77"/>
      <c r="D77" s="394"/>
    </row>
    <row r="78" spans="1:4">
      <c r="A78" s="393" t="s">
        <v>548</v>
      </c>
      <c r="B78"/>
      <c r="C78"/>
      <c r="D78" s="394"/>
    </row>
    <row r="79" spans="1:4">
      <c r="A79" s="393" t="s">
        <v>331</v>
      </c>
      <c r="B79"/>
      <c r="C79" s="805" t="s">
        <v>332</v>
      </c>
      <c r="D79" s="806"/>
    </row>
    <row r="80" spans="1:4">
      <c r="A80" s="393" t="s">
        <v>543</v>
      </c>
      <c r="B80"/>
      <c r="C80" s="805" t="s">
        <v>334</v>
      </c>
      <c r="D80" s="806"/>
    </row>
    <row r="81" spans="1:7">
      <c r="A81" s="393" t="s">
        <v>335</v>
      </c>
      <c r="B81"/>
      <c r="C81" s="805" t="s">
        <v>336</v>
      </c>
      <c r="D81" s="806"/>
    </row>
    <row r="82" spans="1:7" ht="15.75" thickBot="1">
      <c r="A82" s="400" t="s">
        <v>549</v>
      </c>
      <c r="B82" s="635"/>
      <c r="C82" s="807" t="s">
        <v>338</v>
      </c>
      <c r="D82" s="808"/>
    </row>
    <row r="85" spans="1:7" ht="15.75">
      <c r="A85" s="801" t="s">
        <v>550</v>
      </c>
      <c r="B85" s="801"/>
      <c r="C85" s="801"/>
      <c r="D85" s="801"/>
      <c r="E85" s="801"/>
      <c r="F85" s="801"/>
      <c r="G85" s="801"/>
    </row>
    <row r="86" spans="1:7">
      <c r="A86" s="791" t="s">
        <v>551</v>
      </c>
      <c r="B86" s="791"/>
      <c r="C86" s="791"/>
      <c r="D86" s="791"/>
      <c r="E86" s="791"/>
      <c r="F86" s="791"/>
      <c r="G86" s="791"/>
    </row>
    <row r="87" spans="1:7">
      <c r="A87" s="791" t="s">
        <v>532</v>
      </c>
      <c r="B87" s="791"/>
      <c r="C87" s="791"/>
      <c r="D87" s="791"/>
      <c r="E87" s="791"/>
      <c r="F87" s="791"/>
      <c r="G87" s="791"/>
    </row>
    <row r="88" spans="1:7" ht="15.75" thickBot="1"/>
    <row r="89" spans="1:7" ht="15.75" thickBot="1">
      <c r="A89" s="662"/>
      <c r="B89" s="667">
        <v>43830</v>
      </c>
      <c r="C89" s="653">
        <v>43465</v>
      </c>
    </row>
    <row r="90" spans="1:7">
      <c r="A90" s="668" t="s">
        <v>554</v>
      </c>
      <c r="B90" s="655">
        <v>2854659751</v>
      </c>
      <c r="C90" s="656">
        <v>1350648556</v>
      </c>
    </row>
    <row r="91" spans="1:7">
      <c r="A91" s="258" t="s">
        <v>552</v>
      </c>
      <c r="B91" s="550">
        <v>2836843724</v>
      </c>
      <c r="C91" s="657">
        <v>1335991395</v>
      </c>
    </row>
    <row r="92" spans="1:7" ht="15.75" thickBot="1">
      <c r="A92" s="658" t="s">
        <v>553</v>
      </c>
      <c r="B92" s="659">
        <v>17816027</v>
      </c>
      <c r="C92" s="660">
        <v>14657161</v>
      </c>
    </row>
    <row r="94" spans="1:7" ht="15.75">
      <c r="A94" s="801" t="s">
        <v>555</v>
      </c>
      <c r="B94" s="801"/>
      <c r="C94" s="801"/>
      <c r="D94" s="801"/>
      <c r="E94" s="801"/>
      <c r="F94" s="801"/>
      <c r="G94" s="801"/>
    </row>
    <row r="95" spans="1:7" ht="28.5" customHeight="1">
      <c r="A95" s="791" t="s">
        <v>556</v>
      </c>
      <c r="B95" s="791"/>
      <c r="C95" s="791"/>
      <c r="D95" s="791"/>
      <c r="E95" s="791"/>
      <c r="F95" s="791"/>
      <c r="G95" s="791"/>
    </row>
    <row r="96" spans="1:7">
      <c r="A96" s="791" t="s">
        <v>532</v>
      </c>
      <c r="B96" s="791"/>
      <c r="C96" s="791"/>
      <c r="D96" s="791"/>
      <c r="E96" s="791"/>
      <c r="F96" s="791"/>
      <c r="G96" s="791"/>
    </row>
    <row r="97" spans="1:3" ht="15.75" thickBot="1"/>
    <row r="98" spans="1:3" ht="15.75" thickBot="1">
      <c r="A98" s="662"/>
      <c r="B98" s="667">
        <v>43830</v>
      </c>
      <c r="C98" s="653">
        <v>43465</v>
      </c>
    </row>
    <row r="99" spans="1:3">
      <c r="A99" s="665" t="s">
        <v>557</v>
      </c>
      <c r="B99" s="655">
        <v>17853313598</v>
      </c>
      <c r="C99" s="656">
        <v>16265401799</v>
      </c>
    </row>
    <row r="100" spans="1:3">
      <c r="A100" s="258" t="s">
        <v>558</v>
      </c>
      <c r="B100" s="550">
        <v>1351358126</v>
      </c>
      <c r="C100" s="657">
        <v>1171880795</v>
      </c>
    </row>
    <row r="101" spans="1:3">
      <c r="A101" s="258" t="s">
        <v>559</v>
      </c>
      <c r="B101" s="550">
        <v>1060721941</v>
      </c>
      <c r="C101" s="657">
        <v>566982289</v>
      </c>
    </row>
    <row r="102" spans="1:3">
      <c r="A102" s="258" t="s">
        <v>560</v>
      </c>
      <c r="B102" s="550">
        <v>604600942</v>
      </c>
      <c r="C102" s="657">
        <v>420883707</v>
      </c>
    </row>
    <row r="103" spans="1:3">
      <c r="A103" s="258" t="s">
        <v>561</v>
      </c>
      <c r="B103" s="550">
        <v>4333823662</v>
      </c>
      <c r="C103" s="657">
        <v>4642083853</v>
      </c>
    </row>
    <row r="104" spans="1:3">
      <c r="A104" s="258" t="s">
        <v>562</v>
      </c>
      <c r="B104" s="550">
        <v>705361130</v>
      </c>
      <c r="C104" s="657">
        <v>716424646</v>
      </c>
    </row>
    <row r="105" spans="1:3">
      <c r="A105" s="258" t="s">
        <v>563</v>
      </c>
      <c r="B105" s="550">
        <v>817716461</v>
      </c>
      <c r="C105" s="657">
        <v>427517778</v>
      </c>
    </row>
    <row r="106" spans="1:3">
      <c r="A106" s="258" t="s">
        <v>564</v>
      </c>
      <c r="B106" s="550">
        <v>3109272851</v>
      </c>
      <c r="C106" s="657">
        <v>2040225532</v>
      </c>
    </row>
    <row r="107" spans="1:3">
      <c r="A107" s="258" t="s">
        <v>565</v>
      </c>
      <c r="B107" s="550">
        <v>1013861380</v>
      </c>
      <c r="C107" s="657">
        <v>644873112</v>
      </c>
    </row>
    <row r="108" spans="1:3">
      <c r="A108" s="258" t="s">
        <v>566</v>
      </c>
      <c r="B108" s="550">
        <v>4236443166</v>
      </c>
      <c r="C108" s="657">
        <v>4529513349</v>
      </c>
    </row>
    <row r="109" spans="1:3">
      <c r="A109" s="258" t="s">
        <v>567</v>
      </c>
      <c r="B109" s="669">
        <v>847750742</v>
      </c>
      <c r="C109" s="657">
        <v>857632871</v>
      </c>
    </row>
    <row r="110" spans="1:3">
      <c r="A110" s="258" t="s">
        <v>568</v>
      </c>
      <c r="B110" s="550">
        <v>346713422</v>
      </c>
      <c r="C110" s="657">
        <v>308216140</v>
      </c>
    </row>
    <row r="111" spans="1:3">
      <c r="A111" s="258" t="s">
        <v>569</v>
      </c>
      <c r="B111" s="550">
        <v>22019904</v>
      </c>
      <c r="C111" s="657">
        <v>33566522</v>
      </c>
    </row>
    <row r="112" spans="1:3" ht="15.75" thickBot="1">
      <c r="A112" s="658" t="s">
        <v>570</v>
      </c>
      <c r="B112" s="659">
        <v>-596330129</v>
      </c>
      <c r="C112" s="660">
        <v>-94398795</v>
      </c>
    </row>
    <row r="114" spans="1:7" ht="15.75">
      <c r="A114" s="801" t="s">
        <v>571</v>
      </c>
      <c r="B114" s="801"/>
      <c r="C114" s="801"/>
      <c r="D114" s="801"/>
      <c r="E114" s="801"/>
      <c r="F114" s="801"/>
      <c r="G114" s="801"/>
    </row>
    <row r="115" spans="1:7" ht="31.5" customHeight="1">
      <c r="A115" s="791" t="s">
        <v>572</v>
      </c>
      <c r="B115" s="791"/>
      <c r="C115" s="791"/>
      <c r="D115" s="791"/>
      <c r="E115" s="791"/>
      <c r="F115" s="791"/>
      <c r="G115" s="791"/>
    </row>
    <row r="116" spans="1:7">
      <c r="A116" s="791" t="s">
        <v>532</v>
      </c>
      <c r="B116" s="791"/>
      <c r="C116" s="791"/>
      <c r="D116" s="791"/>
      <c r="E116" s="791"/>
      <c r="F116" s="791"/>
      <c r="G116" s="791"/>
    </row>
    <row r="117" spans="1:7" ht="15.75" thickBot="1"/>
    <row r="118" spans="1:7" ht="15.75" thickBot="1">
      <c r="A118" s="652"/>
      <c r="B118" s="653">
        <v>43830</v>
      </c>
      <c r="C118" s="653">
        <v>43465</v>
      </c>
    </row>
    <row r="119" spans="1:7">
      <c r="A119" s="670" t="s">
        <v>573</v>
      </c>
      <c r="B119" s="656">
        <v>7497135359</v>
      </c>
      <c r="C119" s="656">
        <v>6088577116</v>
      </c>
    </row>
    <row r="120" spans="1:7">
      <c r="A120" s="671" t="s">
        <v>574</v>
      </c>
      <c r="B120" s="657">
        <v>4042949</v>
      </c>
      <c r="C120" s="657">
        <v>25815074</v>
      </c>
    </row>
    <row r="121" spans="1:7">
      <c r="A121" s="671" t="s">
        <v>575</v>
      </c>
      <c r="B121" s="644">
        <v>0</v>
      </c>
      <c r="C121" s="657">
        <v>54588922</v>
      </c>
    </row>
    <row r="122" spans="1:7">
      <c r="A122" s="671" t="s">
        <v>576</v>
      </c>
      <c r="B122" s="644">
        <v>0</v>
      </c>
      <c r="C122" s="657">
        <v>23149184</v>
      </c>
    </row>
    <row r="123" spans="1:7">
      <c r="A123" s="671" t="s">
        <v>577</v>
      </c>
      <c r="B123" s="644">
        <v>0</v>
      </c>
      <c r="C123" s="657">
        <v>103110422</v>
      </c>
    </row>
    <row r="124" spans="1:7">
      <c r="A124" s="671" t="s">
        <v>578</v>
      </c>
      <c r="B124" s="657">
        <v>87168010</v>
      </c>
      <c r="C124" s="657">
        <v>154225179</v>
      </c>
    </row>
    <row r="125" spans="1:7">
      <c r="A125" s="671" t="s">
        <v>579</v>
      </c>
      <c r="B125" s="657">
        <v>354881546</v>
      </c>
      <c r="C125" s="657">
        <v>52997565</v>
      </c>
    </row>
    <row r="126" spans="1:7">
      <c r="A126" s="671" t="s">
        <v>580</v>
      </c>
      <c r="B126" s="644">
        <v>0</v>
      </c>
      <c r="C126" s="657">
        <v>9533244</v>
      </c>
    </row>
    <row r="127" spans="1:7">
      <c r="A127" s="671" t="s">
        <v>581</v>
      </c>
      <c r="B127" s="644">
        <v>0</v>
      </c>
      <c r="C127" s="657">
        <v>48020073</v>
      </c>
    </row>
    <row r="128" spans="1:7">
      <c r="A128" s="671" t="s">
        <v>582</v>
      </c>
      <c r="B128" s="644">
        <v>0</v>
      </c>
      <c r="C128" s="657">
        <v>2667163</v>
      </c>
    </row>
    <row r="129" spans="1:3">
      <c r="A129" s="671" t="s">
        <v>583</v>
      </c>
      <c r="B129" s="657">
        <v>137054128</v>
      </c>
      <c r="C129" s="657">
        <v>313604686</v>
      </c>
    </row>
    <row r="130" spans="1:3">
      <c r="A130" s="671" t="s">
        <v>584</v>
      </c>
      <c r="B130" s="657">
        <v>296727277</v>
      </c>
      <c r="C130" s="657">
        <v>44552047</v>
      </c>
    </row>
    <row r="131" spans="1:3">
      <c r="A131" s="671" t="s">
        <v>585</v>
      </c>
      <c r="B131" s="657">
        <v>47699011</v>
      </c>
      <c r="C131" s="657">
        <v>26582224</v>
      </c>
    </row>
    <row r="132" spans="1:3">
      <c r="A132" s="671" t="s">
        <v>586</v>
      </c>
      <c r="B132" s="644">
        <v>0</v>
      </c>
      <c r="C132" s="657">
        <v>71998</v>
      </c>
    </row>
    <row r="133" spans="1:3">
      <c r="A133" s="671" t="s">
        <v>587</v>
      </c>
      <c r="B133" s="657">
        <v>143290304</v>
      </c>
      <c r="C133" s="644">
        <v>0</v>
      </c>
    </row>
    <row r="134" spans="1:3">
      <c r="A134" s="671" t="s">
        <v>588</v>
      </c>
      <c r="B134" s="644">
        <v>0</v>
      </c>
      <c r="C134" s="657">
        <v>44500789</v>
      </c>
    </row>
    <row r="135" spans="1:3">
      <c r="A135" s="671" t="s">
        <v>589</v>
      </c>
      <c r="B135" s="657">
        <v>154493516</v>
      </c>
      <c r="C135" s="644">
        <v>0</v>
      </c>
    </row>
    <row r="136" spans="1:3">
      <c r="A136" s="671" t="s">
        <v>590</v>
      </c>
      <c r="B136" s="644">
        <v>0</v>
      </c>
      <c r="C136" s="657">
        <v>37784904</v>
      </c>
    </row>
    <row r="137" spans="1:3">
      <c r="A137" s="671" t="s">
        <v>591</v>
      </c>
      <c r="B137" s="657">
        <v>18553910</v>
      </c>
      <c r="C137" s="657">
        <v>26463022</v>
      </c>
    </row>
    <row r="138" spans="1:3">
      <c r="A138" s="671" t="s">
        <v>592</v>
      </c>
      <c r="B138" s="657">
        <v>97794569</v>
      </c>
      <c r="C138" s="644">
        <v>0</v>
      </c>
    </row>
    <row r="139" spans="1:3">
      <c r="A139" s="671" t="s">
        <v>593</v>
      </c>
      <c r="B139" s="657">
        <v>29634718</v>
      </c>
      <c r="C139" s="644">
        <v>0</v>
      </c>
    </row>
    <row r="140" spans="1:3">
      <c r="A140" s="671" t="s">
        <v>594</v>
      </c>
      <c r="B140" s="644">
        <v>0</v>
      </c>
      <c r="C140" s="657">
        <v>40707756</v>
      </c>
    </row>
    <row r="141" spans="1:3">
      <c r="A141" s="671" t="s">
        <v>595</v>
      </c>
      <c r="B141" s="657">
        <v>84387694</v>
      </c>
      <c r="C141" s="657">
        <v>191576422</v>
      </c>
    </row>
    <row r="142" spans="1:3">
      <c r="A142" s="671" t="s">
        <v>596</v>
      </c>
      <c r="B142" s="657">
        <v>363326732</v>
      </c>
      <c r="C142" s="644">
        <v>0</v>
      </c>
    </row>
    <row r="143" spans="1:3">
      <c r="A143" s="671" t="s">
        <v>597</v>
      </c>
      <c r="B143" s="644">
        <v>0</v>
      </c>
      <c r="C143" s="657">
        <v>71283</v>
      </c>
    </row>
    <row r="144" spans="1:3">
      <c r="A144" s="671" t="s">
        <v>598</v>
      </c>
      <c r="B144" s="657">
        <v>173662669</v>
      </c>
      <c r="C144" s="644">
        <v>0</v>
      </c>
    </row>
    <row r="145" spans="1:3">
      <c r="A145" s="671" t="s">
        <v>599</v>
      </c>
      <c r="B145" s="644">
        <v>0</v>
      </c>
      <c r="C145" s="657">
        <v>173375585</v>
      </c>
    </row>
    <row r="146" spans="1:3">
      <c r="A146" s="671" t="s">
        <v>600</v>
      </c>
      <c r="B146" s="644">
        <v>0</v>
      </c>
      <c r="C146" s="657">
        <v>60346298</v>
      </c>
    </row>
    <row r="147" spans="1:3">
      <c r="A147" s="671" t="s">
        <v>601</v>
      </c>
      <c r="B147" s="657">
        <v>73052930</v>
      </c>
      <c r="C147" s="657">
        <v>221929806</v>
      </c>
    </row>
    <row r="148" spans="1:3">
      <c r="A148" s="671" t="s">
        <v>602</v>
      </c>
      <c r="B148" s="644">
        <v>0</v>
      </c>
      <c r="C148" s="657">
        <v>131123080</v>
      </c>
    </row>
    <row r="149" spans="1:3">
      <c r="A149" s="671" t="s">
        <v>603</v>
      </c>
      <c r="B149" s="644">
        <v>0</v>
      </c>
      <c r="C149" s="657">
        <v>178804200</v>
      </c>
    </row>
    <row r="150" spans="1:3">
      <c r="A150" s="671" t="s">
        <v>604</v>
      </c>
      <c r="B150" s="657">
        <v>5862520</v>
      </c>
      <c r="C150" s="644">
        <v>0</v>
      </c>
    </row>
    <row r="151" spans="1:3">
      <c r="A151" s="671" t="s">
        <v>605</v>
      </c>
      <c r="B151" s="657">
        <v>72798329</v>
      </c>
      <c r="C151" s="644">
        <v>0</v>
      </c>
    </row>
    <row r="152" spans="1:3">
      <c r="A152" s="671" t="s">
        <v>606</v>
      </c>
      <c r="B152" s="657">
        <v>8684261</v>
      </c>
      <c r="C152" s="644">
        <v>0</v>
      </c>
    </row>
    <row r="153" spans="1:3">
      <c r="A153" s="671" t="s">
        <v>607</v>
      </c>
      <c r="B153" s="657">
        <v>66897155</v>
      </c>
      <c r="C153" s="644">
        <v>0</v>
      </c>
    </row>
    <row r="154" spans="1:3">
      <c r="A154" s="671" t="s">
        <v>608</v>
      </c>
      <c r="B154" s="657">
        <v>37250841</v>
      </c>
      <c r="C154" s="644">
        <v>0</v>
      </c>
    </row>
    <row r="155" spans="1:3">
      <c r="A155" s="671" t="s">
        <v>609</v>
      </c>
      <c r="B155" s="657">
        <v>9534648</v>
      </c>
      <c r="C155" s="644">
        <v>0</v>
      </c>
    </row>
    <row r="156" spans="1:3">
      <c r="A156" s="671" t="s">
        <v>610</v>
      </c>
      <c r="B156" s="657">
        <v>144952425</v>
      </c>
      <c r="C156" s="644">
        <v>0</v>
      </c>
    </row>
    <row r="157" spans="1:3">
      <c r="A157" s="671" t="s">
        <v>611</v>
      </c>
      <c r="B157" s="657">
        <v>838909858</v>
      </c>
      <c r="C157" s="657">
        <v>208888961</v>
      </c>
    </row>
    <row r="158" spans="1:3">
      <c r="A158" s="671" t="s">
        <v>612</v>
      </c>
      <c r="B158" s="657">
        <v>6449582</v>
      </c>
      <c r="C158" s="657">
        <v>8068887</v>
      </c>
    </row>
    <row r="159" spans="1:3">
      <c r="A159" s="671" t="s">
        <v>613</v>
      </c>
      <c r="B159" s="657">
        <v>154128168</v>
      </c>
      <c r="C159" s="657">
        <v>277169196</v>
      </c>
    </row>
    <row r="160" spans="1:3">
      <c r="A160" s="671" t="s">
        <v>614</v>
      </c>
      <c r="B160" s="657">
        <v>45667658</v>
      </c>
      <c r="C160" s="657">
        <v>102631663</v>
      </c>
    </row>
    <row r="161" spans="1:7">
      <c r="A161" s="671" t="s">
        <v>615</v>
      </c>
      <c r="B161" s="657">
        <v>110011251</v>
      </c>
      <c r="C161" s="657">
        <v>81572883</v>
      </c>
    </row>
    <row r="162" spans="1:7">
      <c r="A162" s="671" t="s">
        <v>616</v>
      </c>
      <c r="B162" s="657">
        <v>3139884624</v>
      </c>
      <c r="C162" s="657">
        <v>1532960024</v>
      </c>
    </row>
    <row r="163" spans="1:7">
      <c r="A163" s="671" t="s">
        <v>617</v>
      </c>
      <c r="B163" s="657">
        <v>26556667</v>
      </c>
      <c r="C163" s="657">
        <v>26556667</v>
      </c>
    </row>
    <row r="164" spans="1:7">
      <c r="A164" s="671" t="s">
        <v>618</v>
      </c>
      <c r="B164" s="657">
        <v>761424994</v>
      </c>
      <c r="C164" s="657">
        <v>591615510</v>
      </c>
    </row>
    <row r="165" spans="1:7">
      <c r="A165" s="671" t="s">
        <v>619</v>
      </c>
      <c r="B165" s="657">
        <v>1740950</v>
      </c>
      <c r="C165" s="657">
        <v>55000</v>
      </c>
    </row>
    <row r="166" spans="1:7">
      <c r="A166" s="671" t="s">
        <v>620</v>
      </c>
      <c r="B166" s="657">
        <v>419000</v>
      </c>
      <c r="C166" s="644">
        <v>0</v>
      </c>
    </row>
    <row r="167" spans="1:7">
      <c r="A167" s="671" t="s">
        <v>621</v>
      </c>
      <c r="B167" s="657">
        <v>192465</v>
      </c>
      <c r="C167" s="644">
        <v>0</v>
      </c>
    </row>
    <row r="168" spans="1:7" ht="15.75" thickBot="1">
      <c r="A168" s="672" t="s">
        <v>622</v>
      </c>
      <c r="B168" s="649">
        <v>0</v>
      </c>
      <c r="C168" s="660">
        <v>1293457399</v>
      </c>
    </row>
    <row r="171" spans="1:7" ht="15.75">
      <c r="A171" s="801" t="s">
        <v>623</v>
      </c>
      <c r="B171" s="801"/>
      <c r="C171" s="801"/>
      <c r="D171" s="801"/>
      <c r="E171" s="801"/>
      <c r="F171" s="801"/>
      <c r="G171" s="801"/>
    </row>
    <row r="172" spans="1:7" ht="33.75" customHeight="1">
      <c r="A172" s="791" t="s">
        <v>624</v>
      </c>
      <c r="B172" s="791"/>
      <c r="C172" s="791"/>
      <c r="D172" s="791"/>
      <c r="E172" s="791"/>
      <c r="F172" s="791"/>
      <c r="G172" s="791"/>
    </row>
    <row r="173" spans="1:7">
      <c r="A173" s="791" t="s">
        <v>532</v>
      </c>
      <c r="B173" s="791"/>
      <c r="C173" s="791"/>
      <c r="D173" s="791"/>
      <c r="E173" s="791"/>
      <c r="F173" s="791"/>
      <c r="G173" s="791"/>
    </row>
    <row r="174" spans="1:7" ht="15.75" thickBot="1"/>
    <row r="175" spans="1:7" ht="15.75" thickBot="1">
      <c r="A175" s="662"/>
      <c r="B175" s="667">
        <v>43830</v>
      </c>
      <c r="C175" s="673">
        <v>43465</v>
      </c>
    </row>
    <row r="176" spans="1:7">
      <c r="A176" s="674" t="s">
        <v>625</v>
      </c>
      <c r="B176" s="675">
        <v>3276522222</v>
      </c>
      <c r="C176" s="676">
        <v>3322794272</v>
      </c>
    </row>
    <row r="177" spans="1:7">
      <c r="A177" s="258" t="s">
        <v>626</v>
      </c>
      <c r="B177" s="677">
        <v>1035646378</v>
      </c>
      <c r="C177" s="550">
        <v>1408466709</v>
      </c>
    </row>
    <row r="178" spans="1:7">
      <c r="A178" s="258" t="s">
        <v>627</v>
      </c>
      <c r="B178" s="677">
        <v>1702420949</v>
      </c>
      <c r="C178" s="550">
        <v>1643049151</v>
      </c>
    </row>
    <row r="179" spans="1:7" ht="15.75" thickBot="1">
      <c r="A179" s="658" t="s">
        <v>628</v>
      </c>
      <c r="B179" s="678">
        <v>538454895</v>
      </c>
      <c r="C179" s="659">
        <v>271278412</v>
      </c>
    </row>
    <row r="181" spans="1:7" ht="15.75">
      <c r="A181" s="801" t="s">
        <v>629</v>
      </c>
      <c r="B181" s="801"/>
      <c r="C181" s="801"/>
      <c r="D181" s="801"/>
      <c r="E181" s="801"/>
      <c r="F181" s="801"/>
      <c r="G181" s="801"/>
    </row>
    <row r="182" spans="1:7" ht="30" customHeight="1">
      <c r="A182" s="791" t="s">
        <v>630</v>
      </c>
      <c r="B182" s="791"/>
      <c r="C182" s="791"/>
      <c r="D182" s="791"/>
      <c r="E182" s="791"/>
      <c r="F182" s="791"/>
      <c r="G182" s="791"/>
    </row>
    <row r="183" spans="1:7">
      <c r="A183" s="791" t="s">
        <v>532</v>
      </c>
      <c r="B183" s="791"/>
      <c r="C183" s="791"/>
      <c r="D183" s="791"/>
      <c r="E183" s="791"/>
      <c r="F183" s="791"/>
      <c r="G183" s="791"/>
    </row>
    <row r="184" spans="1:7" ht="15.75" thickBot="1"/>
    <row r="185" spans="1:7" ht="15.75" thickBot="1">
      <c r="A185" s="662"/>
      <c r="B185" s="667">
        <v>43830</v>
      </c>
      <c r="C185" s="653">
        <v>43465</v>
      </c>
    </row>
    <row r="186" spans="1:7">
      <c r="A186" s="665" t="s">
        <v>631</v>
      </c>
      <c r="B186" s="655">
        <v>4206852224</v>
      </c>
      <c r="C186" s="656">
        <v>4160504625</v>
      </c>
    </row>
    <row r="187" spans="1:7">
      <c r="A187" s="258" t="s">
        <v>632</v>
      </c>
      <c r="B187" s="550">
        <v>19513067</v>
      </c>
      <c r="C187" s="657">
        <v>19513067</v>
      </c>
    </row>
    <row r="188" spans="1:7">
      <c r="A188" s="258" t="s">
        <v>633</v>
      </c>
      <c r="B188" s="550">
        <v>239596120</v>
      </c>
      <c r="C188" s="657">
        <v>237749903</v>
      </c>
    </row>
    <row r="189" spans="1:7">
      <c r="A189" s="258" t="s">
        <v>634</v>
      </c>
      <c r="B189" s="550">
        <v>3920843030</v>
      </c>
      <c r="C189" s="657">
        <v>3895464186</v>
      </c>
    </row>
    <row r="190" spans="1:7">
      <c r="A190" s="258" t="s">
        <v>635</v>
      </c>
      <c r="B190" s="550">
        <v>5909449</v>
      </c>
      <c r="C190" s="657">
        <v>5909449</v>
      </c>
    </row>
    <row r="191" spans="1:7">
      <c r="A191" s="258" t="s">
        <v>636</v>
      </c>
      <c r="B191" s="550">
        <v>1643945</v>
      </c>
      <c r="C191" s="657">
        <v>1643945</v>
      </c>
    </row>
    <row r="192" spans="1:7">
      <c r="A192" s="258" t="s">
        <v>637</v>
      </c>
      <c r="B192" s="550">
        <v>224075</v>
      </c>
      <c r="C192" s="657">
        <v>224075</v>
      </c>
    </row>
    <row r="193" spans="1:7" ht="15.75" thickBot="1">
      <c r="A193" s="658" t="s">
        <v>638</v>
      </c>
      <c r="B193" s="659">
        <v>19122538</v>
      </c>
      <c r="C193" s="649">
        <v>0</v>
      </c>
    </row>
    <row r="195" spans="1:7" ht="15.75">
      <c r="A195" s="801" t="s">
        <v>639</v>
      </c>
      <c r="B195" s="801"/>
      <c r="C195" s="801"/>
      <c r="D195" s="801"/>
      <c r="E195" s="801"/>
      <c r="F195" s="801"/>
      <c r="G195" s="801"/>
    </row>
    <row r="196" spans="1:7" ht="31.5" customHeight="1">
      <c r="A196" s="791" t="s">
        <v>640</v>
      </c>
      <c r="B196" s="791"/>
      <c r="C196" s="791"/>
      <c r="D196" s="791"/>
      <c r="E196" s="791"/>
      <c r="F196" s="791"/>
      <c r="G196" s="791"/>
    </row>
    <row r="197" spans="1:7">
      <c r="A197" s="791" t="s">
        <v>641</v>
      </c>
      <c r="B197" s="791"/>
      <c r="C197" s="791"/>
      <c r="D197" s="791"/>
      <c r="E197" s="791"/>
      <c r="F197" s="791"/>
      <c r="G197" s="791"/>
    </row>
    <row r="198" spans="1:7" ht="15.75" thickBot="1"/>
    <row r="199" spans="1:7" ht="15.75" thickBot="1">
      <c r="A199" s="679"/>
      <c r="B199" s="680">
        <v>43830</v>
      </c>
      <c r="C199" s="681">
        <v>43465</v>
      </c>
    </row>
    <row r="200" spans="1:7">
      <c r="A200" s="665" t="s">
        <v>642</v>
      </c>
      <c r="B200" s="655">
        <v>13124911132</v>
      </c>
      <c r="C200" s="656">
        <v>10811007021</v>
      </c>
    </row>
    <row r="201" spans="1:7">
      <c r="A201" s="258" t="s">
        <v>161</v>
      </c>
      <c r="B201" s="550">
        <v>1940162149</v>
      </c>
      <c r="C201" s="657">
        <v>1816297755</v>
      </c>
    </row>
    <row r="202" spans="1:7">
      <c r="A202" s="258" t="s">
        <v>162</v>
      </c>
      <c r="B202" s="550">
        <v>333186408</v>
      </c>
      <c r="C202" s="657">
        <v>272754966</v>
      </c>
    </row>
    <row r="203" spans="1:7">
      <c r="A203" s="258" t="s">
        <v>163</v>
      </c>
      <c r="B203" s="550">
        <v>3053159155</v>
      </c>
      <c r="C203" s="657">
        <v>2410015476</v>
      </c>
    </row>
    <row r="204" spans="1:7">
      <c r="A204" s="258" t="s">
        <v>164</v>
      </c>
      <c r="B204" s="550">
        <v>746028116</v>
      </c>
      <c r="C204" s="657">
        <v>590725144</v>
      </c>
    </row>
    <row r="205" spans="1:7">
      <c r="A205" s="258" t="s">
        <v>362</v>
      </c>
      <c r="B205" s="550">
        <v>919282902</v>
      </c>
      <c r="C205" s="657">
        <v>903751668</v>
      </c>
    </row>
    <row r="206" spans="1:7">
      <c r="A206" s="258" t="s">
        <v>166</v>
      </c>
      <c r="B206" s="550">
        <v>41259593</v>
      </c>
      <c r="C206" s="657">
        <v>37764124</v>
      </c>
    </row>
    <row r="207" spans="1:7">
      <c r="A207" s="258" t="s">
        <v>167</v>
      </c>
      <c r="B207" s="550">
        <v>1645374242</v>
      </c>
      <c r="C207" s="657">
        <v>1645374242</v>
      </c>
    </row>
    <row r="208" spans="1:7">
      <c r="A208" s="258" t="s">
        <v>363</v>
      </c>
      <c r="B208" s="550">
        <v>318884218</v>
      </c>
      <c r="C208" s="657">
        <v>158930400</v>
      </c>
    </row>
    <row r="209" spans="1:7">
      <c r="A209" s="258" t="s">
        <v>169</v>
      </c>
      <c r="B209" s="550">
        <v>10207618865</v>
      </c>
      <c r="C209" s="657">
        <v>8480592332</v>
      </c>
    </row>
    <row r="210" spans="1:7" ht="15.75" thickBot="1">
      <c r="A210" s="658" t="s">
        <v>364</v>
      </c>
      <c r="B210" s="659">
        <v>-6080044516</v>
      </c>
      <c r="C210" s="660">
        <v>-5505199086</v>
      </c>
    </row>
    <row r="212" spans="1:7" ht="15.75">
      <c r="A212" s="801" t="s">
        <v>643</v>
      </c>
      <c r="B212" s="801"/>
      <c r="C212" s="801"/>
      <c r="D212" s="801"/>
      <c r="E212" s="801"/>
      <c r="F212" s="801"/>
      <c r="G212" s="801"/>
    </row>
    <row r="213" spans="1:7" ht="33.75" customHeight="1">
      <c r="A213" s="791" t="s">
        <v>644</v>
      </c>
      <c r="B213" s="791"/>
      <c r="C213" s="791"/>
      <c r="D213" s="791"/>
      <c r="E213" s="791"/>
      <c r="F213" s="791"/>
      <c r="G213" s="791"/>
    </row>
    <row r="214" spans="1:7">
      <c r="A214" s="791" t="s">
        <v>645</v>
      </c>
      <c r="B214" s="791"/>
      <c r="C214" s="791"/>
      <c r="D214" s="791"/>
      <c r="E214" s="791"/>
      <c r="F214" s="791"/>
      <c r="G214" s="791"/>
    </row>
    <row r="215" spans="1:7" ht="15.75" thickBot="1"/>
    <row r="216" spans="1:7" ht="15.75" thickBot="1">
      <c r="A216" s="682"/>
      <c r="B216" s="653">
        <v>43830</v>
      </c>
      <c r="C216" s="653">
        <v>43465</v>
      </c>
    </row>
    <row r="217" spans="1:7">
      <c r="A217" s="683" t="s">
        <v>646</v>
      </c>
      <c r="B217" s="656">
        <v>124687389</v>
      </c>
      <c r="C217" s="656">
        <v>122813524</v>
      </c>
    </row>
    <row r="218" spans="1:7">
      <c r="A218" s="671" t="s">
        <v>173</v>
      </c>
      <c r="B218" s="657">
        <v>119053524</v>
      </c>
      <c r="C218" s="657">
        <v>119053524</v>
      </c>
    </row>
    <row r="219" spans="1:7" ht="15.75" thickBot="1">
      <c r="A219" s="672" t="s">
        <v>174</v>
      </c>
      <c r="B219" s="660">
        <v>5633865</v>
      </c>
      <c r="C219" s="660">
        <v>3760000</v>
      </c>
    </row>
    <row r="221" spans="1:7" ht="15.75">
      <c r="A221" s="801" t="s">
        <v>647</v>
      </c>
      <c r="B221" s="801"/>
      <c r="C221" s="801"/>
      <c r="D221" s="801"/>
      <c r="E221" s="801"/>
      <c r="F221" s="801"/>
      <c r="G221" s="801"/>
    </row>
    <row r="222" spans="1:7">
      <c r="A222" s="791" t="s">
        <v>648</v>
      </c>
      <c r="B222" s="791"/>
      <c r="C222" s="791"/>
      <c r="D222" s="791"/>
      <c r="E222" s="791"/>
      <c r="F222" s="791"/>
      <c r="G222" s="791"/>
    </row>
    <row r="223" spans="1:7">
      <c r="A223" s="791" t="s">
        <v>649</v>
      </c>
      <c r="B223" s="791"/>
      <c r="C223" s="791"/>
      <c r="D223" s="791"/>
      <c r="E223" s="791"/>
      <c r="F223" s="791"/>
      <c r="G223" s="791"/>
    </row>
    <row r="224" spans="1:7" ht="15.75" thickBot="1"/>
    <row r="225" spans="1:3" ht="15.75" thickBot="1">
      <c r="A225" s="662"/>
      <c r="B225" s="680">
        <v>43830</v>
      </c>
      <c r="C225" s="681">
        <v>43465</v>
      </c>
    </row>
    <row r="226" spans="1:3">
      <c r="A226" s="665" t="s">
        <v>650</v>
      </c>
      <c r="B226" s="655">
        <v>3884534510</v>
      </c>
      <c r="C226" s="656">
        <v>2227165102</v>
      </c>
    </row>
    <row r="227" spans="1:3">
      <c r="A227" s="258" t="s">
        <v>651</v>
      </c>
      <c r="B227" s="550">
        <v>38936316</v>
      </c>
      <c r="C227" s="657">
        <v>15604327</v>
      </c>
    </row>
    <row r="228" spans="1:3">
      <c r="A228" s="258" t="s">
        <v>652</v>
      </c>
      <c r="B228" s="643">
        <v>0</v>
      </c>
      <c r="C228" s="657">
        <v>6523653</v>
      </c>
    </row>
    <row r="229" spans="1:3">
      <c r="A229" s="258" t="s">
        <v>653</v>
      </c>
      <c r="B229" s="550">
        <v>56481042</v>
      </c>
      <c r="C229" s="657">
        <v>27273</v>
      </c>
    </row>
    <row r="230" spans="1:3">
      <c r="A230" s="258" t="s">
        <v>654</v>
      </c>
      <c r="B230" s="550">
        <v>168773735</v>
      </c>
      <c r="C230" s="657">
        <v>221657554</v>
      </c>
    </row>
    <row r="231" spans="1:3">
      <c r="A231" s="258" t="s">
        <v>655</v>
      </c>
      <c r="B231" s="550">
        <v>15095000</v>
      </c>
      <c r="C231" s="644">
        <v>0</v>
      </c>
    </row>
    <row r="232" spans="1:3">
      <c r="A232" s="258" t="s">
        <v>656</v>
      </c>
      <c r="B232" s="550">
        <v>10543500</v>
      </c>
      <c r="C232" s="657">
        <v>1377750</v>
      </c>
    </row>
    <row r="233" spans="1:3">
      <c r="A233" s="258" t="s">
        <v>657</v>
      </c>
      <c r="B233" s="550">
        <v>2766384</v>
      </c>
      <c r="C233" s="644">
        <v>0</v>
      </c>
    </row>
    <row r="234" spans="1:3">
      <c r="A234" s="258" t="s">
        <v>658</v>
      </c>
      <c r="B234" s="643">
        <v>0</v>
      </c>
      <c r="C234" s="657">
        <v>6344074</v>
      </c>
    </row>
    <row r="235" spans="1:3">
      <c r="A235" s="258" t="s">
        <v>659</v>
      </c>
      <c r="B235" s="550">
        <v>4643360</v>
      </c>
      <c r="C235" s="657">
        <v>3789084</v>
      </c>
    </row>
    <row r="236" spans="1:3">
      <c r="A236" s="258" t="s">
        <v>660</v>
      </c>
      <c r="B236" s="550">
        <v>575619</v>
      </c>
      <c r="C236" s="657">
        <v>443927</v>
      </c>
    </row>
    <row r="237" spans="1:3">
      <c r="A237" s="258" t="s">
        <v>661</v>
      </c>
      <c r="B237" s="550">
        <v>8345000</v>
      </c>
      <c r="C237" s="657">
        <v>27460000</v>
      </c>
    </row>
    <row r="238" spans="1:3">
      <c r="A238" s="258" t="s">
        <v>662</v>
      </c>
      <c r="B238" s="550">
        <v>5206200</v>
      </c>
      <c r="C238" s="657">
        <v>871500</v>
      </c>
    </row>
    <row r="239" spans="1:3">
      <c r="A239" s="258" t="s">
        <v>663</v>
      </c>
      <c r="B239" s="550">
        <v>3696200</v>
      </c>
      <c r="C239" s="657">
        <v>1586000</v>
      </c>
    </row>
    <row r="240" spans="1:3">
      <c r="A240" s="258" t="s">
        <v>664</v>
      </c>
      <c r="B240" s="643">
        <v>0</v>
      </c>
      <c r="C240" s="657">
        <v>7725510</v>
      </c>
    </row>
    <row r="241" spans="1:3">
      <c r="A241" s="258" t="s">
        <v>665</v>
      </c>
      <c r="B241" s="550">
        <v>2593071</v>
      </c>
      <c r="C241" s="657">
        <v>349750</v>
      </c>
    </row>
    <row r="242" spans="1:3">
      <c r="A242" s="258" t="s">
        <v>666</v>
      </c>
      <c r="B242" s="550">
        <v>2127342</v>
      </c>
      <c r="C242" s="657">
        <v>235000</v>
      </c>
    </row>
    <row r="243" spans="1:3">
      <c r="A243" s="258" t="s">
        <v>667</v>
      </c>
      <c r="B243" s="550">
        <v>770000</v>
      </c>
      <c r="C243" s="657">
        <v>770000</v>
      </c>
    </row>
    <row r="244" spans="1:3">
      <c r="A244" s="258" t="s">
        <v>668</v>
      </c>
      <c r="B244" s="550">
        <v>904000</v>
      </c>
      <c r="C244" s="657">
        <v>1451910</v>
      </c>
    </row>
    <row r="245" spans="1:3">
      <c r="A245" s="258" t="s">
        <v>669</v>
      </c>
      <c r="B245" s="550">
        <v>690000</v>
      </c>
      <c r="C245" s="657">
        <v>12774000</v>
      </c>
    </row>
    <row r="246" spans="1:3">
      <c r="A246" s="258" t="s">
        <v>670</v>
      </c>
      <c r="B246" s="550">
        <v>1472000</v>
      </c>
      <c r="C246" s="657">
        <v>1690650</v>
      </c>
    </row>
    <row r="247" spans="1:3">
      <c r="A247" s="258" t="s">
        <v>671</v>
      </c>
      <c r="B247" s="550">
        <v>24061000</v>
      </c>
      <c r="C247" s="644">
        <v>0</v>
      </c>
    </row>
    <row r="248" spans="1:3">
      <c r="A248" s="258" t="s">
        <v>672</v>
      </c>
      <c r="B248" s="550">
        <v>660712</v>
      </c>
      <c r="C248" s="657">
        <v>721112</v>
      </c>
    </row>
    <row r="249" spans="1:3">
      <c r="A249" s="258" t="s">
        <v>673</v>
      </c>
      <c r="B249" s="550">
        <v>487070</v>
      </c>
      <c r="C249" s="657">
        <v>767507</v>
      </c>
    </row>
    <row r="250" spans="1:3">
      <c r="A250" s="258" t="s">
        <v>674</v>
      </c>
      <c r="B250" s="550">
        <v>713295</v>
      </c>
      <c r="C250" s="644">
        <v>0</v>
      </c>
    </row>
    <row r="251" spans="1:3">
      <c r="A251" s="258" t="s">
        <v>675</v>
      </c>
      <c r="B251" s="550">
        <v>603972</v>
      </c>
      <c r="C251" s="657">
        <v>543536</v>
      </c>
    </row>
    <row r="252" spans="1:3">
      <c r="A252" s="258" t="s">
        <v>676</v>
      </c>
      <c r="B252" s="550">
        <v>980000</v>
      </c>
      <c r="C252" s="644">
        <v>0</v>
      </c>
    </row>
    <row r="253" spans="1:3">
      <c r="A253" s="258" t="s">
        <v>677</v>
      </c>
      <c r="B253" s="550">
        <v>1090000</v>
      </c>
      <c r="C253" s="657">
        <v>1598000</v>
      </c>
    </row>
    <row r="254" spans="1:3">
      <c r="A254" s="258" t="s">
        <v>678</v>
      </c>
      <c r="B254" s="643">
        <v>0</v>
      </c>
      <c r="C254" s="657">
        <v>360000</v>
      </c>
    </row>
    <row r="255" spans="1:3">
      <c r="A255" s="258" t="s">
        <v>679</v>
      </c>
      <c r="B255" s="550">
        <v>789148</v>
      </c>
      <c r="C255" s="657">
        <v>4921674</v>
      </c>
    </row>
    <row r="256" spans="1:3">
      <c r="A256" s="258" t="s">
        <v>680</v>
      </c>
      <c r="B256" s="550">
        <v>2900000</v>
      </c>
      <c r="C256" s="644">
        <v>0</v>
      </c>
    </row>
    <row r="257" spans="1:3">
      <c r="A257" s="258" t="s">
        <v>681</v>
      </c>
      <c r="B257" s="550">
        <v>1147500</v>
      </c>
      <c r="C257" s="657">
        <v>9646000</v>
      </c>
    </row>
    <row r="258" spans="1:3">
      <c r="A258" s="258" t="s">
        <v>682</v>
      </c>
      <c r="B258" s="550">
        <v>39425958</v>
      </c>
      <c r="C258" s="657">
        <v>101822853</v>
      </c>
    </row>
    <row r="259" spans="1:3">
      <c r="A259" s="258" t="s">
        <v>683</v>
      </c>
      <c r="B259" s="550">
        <v>3806357</v>
      </c>
      <c r="C259" s="644">
        <v>0</v>
      </c>
    </row>
    <row r="260" spans="1:3">
      <c r="A260" s="258" t="s">
        <v>684</v>
      </c>
      <c r="B260" s="550">
        <v>1292500</v>
      </c>
      <c r="C260" s="657">
        <v>1292500</v>
      </c>
    </row>
    <row r="261" spans="1:3">
      <c r="A261" s="258" t="s">
        <v>685</v>
      </c>
      <c r="B261" s="550">
        <v>1454639</v>
      </c>
      <c r="C261" s="644">
        <v>0</v>
      </c>
    </row>
    <row r="262" spans="1:3">
      <c r="A262" s="258" t="s">
        <v>686</v>
      </c>
      <c r="B262" s="550">
        <v>1296000</v>
      </c>
      <c r="C262" s="644">
        <v>0</v>
      </c>
    </row>
    <row r="263" spans="1:3">
      <c r="A263" s="258" t="s">
        <v>687</v>
      </c>
      <c r="B263" s="550">
        <v>215589125</v>
      </c>
      <c r="C263" s="644">
        <v>0</v>
      </c>
    </row>
    <row r="264" spans="1:3">
      <c r="A264" s="258" t="s">
        <v>688</v>
      </c>
      <c r="B264" s="550">
        <v>4000000</v>
      </c>
      <c r="C264" s="657">
        <v>8000000</v>
      </c>
    </row>
    <row r="265" spans="1:3">
      <c r="A265" s="258" t="s">
        <v>689</v>
      </c>
      <c r="B265" s="643">
        <v>0</v>
      </c>
      <c r="C265" s="657">
        <v>1119500</v>
      </c>
    </row>
    <row r="266" spans="1:3">
      <c r="A266" s="258" t="s">
        <v>690</v>
      </c>
      <c r="B266" s="550">
        <v>440000</v>
      </c>
      <c r="C266" s="644">
        <v>0</v>
      </c>
    </row>
    <row r="267" spans="1:3">
      <c r="A267" s="258" t="s">
        <v>691</v>
      </c>
      <c r="B267" s="550">
        <v>5087167</v>
      </c>
      <c r="C267" s="657">
        <v>3462644</v>
      </c>
    </row>
    <row r="268" spans="1:3">
      <c r="A268" s="258" t="s">
        <v>692</v>
      </c>
      <c r="B268" s="550">
        <v>910124</v>
      </c>
      <c r="C268" s="644">
        <v>0</v>
      </c>
    </row>
    <row r="269" spans="1:3">
      <c r="A269" s="258" t="s">
        <v>693</v>
      </c>
      <c r="B269" s="550">
        <v>23180010</v>
      </c>
      <c r="C269" s="644">
        <v>0</v>
      </c>
    </row>
    <row r="270" spans="1:3">
      <c r="A270" s="258" t="s">
        <v>694</v>
      </c>
      <c r="B270" s="643">
        <v>0</v>
      </c>
      <c r="C270" s="657">
        <v>3819740</v>
      </c>
    </row>
    <row r="271" spans="1:3">
      <c r="A271" s="258" t="s">
        <v>695</v>
      </c>
      <c r="B271" s="550">
        <v>12980000</v>
      </c>
      <c r="C271" s="657">
        <v>6655000</v>
      </c>
    </row>
    <row r="272" spans="1:3">
      <c r="A272" s="258" t="s">
        <v>696</v>
      </c>
      <c r="B272" s="643">
        <v>0</v>
      </c>
      <c r="C272" s="657">
        <v>31060000</v>
      </c>
    </row>
    <row r="273" spans="1:3">
      <c r="A273" s="258" t="s">
        <v>697</v>
      </c>
      <c r="B273" s="550">
        <v>2310000</v>
      </c>
      <c r="C273" s="644">
        <v>0</v>
      </c>
    </row>
    <row r="274" spans="1:3">
      <c r="A274" s="258" t="s">
        <v>698</v>
      </c>
      <c r="B274" s="550">
        <v>2232074</v>
      </c>
      <c r="C274" s="644">
        <v>0</v>
      </c>
    </row>
    <row r="275" spans="1:3">
      <c r="A275" s="258" t="s">
        <v>699</v>
      </c>
      <c r="B275" s="550">
        <v>6421901</v>
      </c>
      <c r="C275" s="644">
        <v>0</v>
      </c>
    </row>
    <row r="276" spans="1:3">
      <c r="A276" s="258" t="s">
        <v>700</v>
      </c>
      <c r="B276" s="550">
        <v>46993690</v>
      </c>
      <c r="C276" s="644">
        <v>0</v>
      </c>
    </row>
    <row r="277" spans="1:3">
      <c r="A277" s="258" t="s">
        <v>701</v>
      </c>
      <c r="B277" s="550">
        <v>14315000</v>
      </c>
      <c r="C277" s="644">
        <v>0</v>
      </c>
    </row>
    <row r="278" spans="1:3">
      <c r="A278" s="258" t="s">
        <v>702</v>
      </c>
      <c r="B278" s="550">
        <v>66396</v>
      </c>
      <c r="C278" s="644">
        <v>0</v>
      </c>
    </row>
    <row r="279" spans="1:3">
      <c r="A279" s="258" t="s">
        <v>703</v>
      </c>
      <c r="B279" s="550">
        <v>1895900</v>
      </c>
      <c r="C279" s="644">
        <v>0</v>
      </c>
    </row>
    <row r="280" spans="1:3">
      <c r="A280" s="258" t="s">
        <v>704</v>
      </c>
      <c r="B280" s="550">
        <v>256895860</v>
      </c>
      <c r="C280" s="644">
        <v>0</v>
      </c>
    </row>
    <row r="281" spans="1:3">
      <c r="A281" s="258" t="s">
        <v>705</v>
      </c>
      <c r="B281" s="550">
        <v>250000</v>
      </c>
      <c r="C281" s="644">
        <v>0</v>
      </c>
    </row>
    <row r="282" spans="1:3">
      <c r="A282" s="258" t="s">
        <v>706</v>
      </c>
      <c r="B282" s="550">
        <v>2032000</v>
      </c>
      <c r="C282" s="644">
        <v>0</v>
      </c>
    </row>
    <row r="283" spans="1:3">
      <c r="A283" s="258" t="s">
        <v>707</v>
      </c>
      <c r="B283" s="550">
        <v>1006250</v>
      </c>
      <c r="C283" s="644">
        <v>0</v>
      </c>
    </row>
    <row r="284" spans="1:3">
      <c r="A284" s="258" t="s">
        <v>708</v>
      </c>
      <c r="B284" s="550">
        <v>32319750</v>
      </c>
      <c r="C284" s="644">
        <v>0</v>
      </c>
    </row>
    <row r="285" spans="1:3">
      <c r="A285" s="258" t="s">
        <v>709</v>
      </c>
      <c r="B285" s="550">
        <v>31355863</v>
      </c>
      <c r="C285" s="644">
        <v>0</v>
      </c>
    </row>
    <row r="286" spans="1:3">
      <c r="A286" s="258" t="s">
        <v>710</v>
      </c>
      <c r="B286" s="550">
        <v>268115190</v>
      </c>
      <c r="C286" s="644">
        <v>0</v>
      </c>
    </row>
    <row r="287" spans="1:3">
      <c r="A287" s="258" t="s">
        <v>711</v>
      </c>
      <c r="B287" s="550">
        <v>12201158</v>
      </c>
      <c r="C287" s="657">
        <v>8579283</v>
      </c>
    </row>
    <row r="288" spans="1:3">
      <c r="A288" s="258" t="s">
        <v>712</v>
      </c>
      <c r="B288" s="550">
        <v>107556702</v>
      </c>
      <c r="C288" s="657">
        <v>81936756</v>
      </c>
    </row>
    <row r="289" spans="1:7">
      <c r="A289" s="258" t="s">
        <v>713</v>
      </c>
      <c r="B289" s="550">
        <v>68875973</v>
      </c>
      <c r="C289" s="657">
        <v>50916561</v>
      </c>
    </row>
    <row r="290" spans="1:7">
      <c r="A290" s="258" t="s">
        <v>714</v>
      </c>
      <c r="B290" s="550">
        <v>203040038</v>
      </c>
      <c r="C290" s="657">
        <v>106956789</v>
      </c>
    </row>
    <row r="291" spans="1:7">
      <c r="A291" s="258" t="s">
        <v>715</v>
      </c>
      <c r="B291" s="550">
        <v>1025125070</v>
      </c>
      <c r="C291" s="657">
        <v>937737348</v>
      </c>
    </row>
    <row r="292" spans="1:7">
      <c r="A292" s="258" t="s">
        <v>716</v>
      </c>
      <c r="B292" s="550">
        <v>138816558</v>
      </c>
      <c r="C292" s="657">
        <v>122422805</v>
      </c>
    </row>
    <row r="293" spans="1:7">
      <c r="A293" s="258" t="s">
        <v>717</v>
      </c>
      <c r="B293" s="550">
        <v>157173982</v>
      </c>
      <c r="C293" s="657">
        <v>110331098</v>
      </c>
    </row>
    <row r="294" spans="1:7">
      <c r="A294" s="258" t="s">
        <v>718</v>
      </c>
      <c r="B294" s="550">
        <v>27771650</v>
      </c>
      <c r="C294" s="657">
        <v>294161779</v>
      </c>
    </row>
    <row r="295" spans="1:7">
      <c r="A295" s="258" t="s">
        <v>719</v>
      </c>
      <c r="B295" s="643">
        <v>0</v>
      </c>
      <c r="C295" s="657">
        <v>8941410</v>
      </c>
    </row>
    <row r="296" spans="1:7">
      <c r="A296" s="258" t="s">
        <v>720</v>
      </c>
      <c r="B296" s="643">
        <v>0</v>
      </c>
      <c r="C296" s="657">
        <v>9919004</v>
      </c>
    </row>
    <row r="297" spans="1:7">
      <c r="A297" s="258" t="s">
        <v>721</v>
      </c>
      <c r="B297" s="643">
        <v>0</v>
      </c>
      <c r="C297" s="657">
        <v>8790241</v>
      </c>
    </row>
    <row r="298" spans="1:7">
      <c r="A298" s="258" t="s">
        <v>722</v>
      </c>
      <c r="B298" s="550">
        <v>394855686</v>
      </c>
      <c r="C298" s="644">
        <v>0</v>
      </c>
    </row>
    <row r="299" spans="1:7" ht="15.75" thickBot="1">
      <c r="A299" s="658" t="s">
        <v>723</v>
      </c>
      <c r="B299" s="659">
        <v>416394473</v>
      </c>
      <c r="C299" s="649">
        <v>0</v>
      </c>
    </row>
    <row r="301" spans="1:7" ht="15.75">
      <c r="A301" s="801" t="s">
        <v>724</v>
      </c>
      <c r="B301" s="801"/>
      <c r="C301" s="801"/>
      <c r="D301" s="801"/>
      <c r="E301" s="801"/>
      <c r="F301" s="801"/>
      <c r="G301" s="801"/>
    </row>
    <row r="302" spans="1:7" ht="32.25" customHeight="1">
      <c r="A302" s="791" t="s">
        <v>725</v>
      </c>
      <c r="B302" s="791"/>
      <c r="C302" s="791"/>
      <c r="D302" s="791"/>
      <c r="E302" s="791"/>
      <c r="F302" s="791"/>
      <c r="G302" s="791"/>
    </row>
    <row r="303" spans="1:7">
      <c r="A303" s="791" t="s">
        <v>649</v>
      </c>
      <c r="B303" s="791"/>
      <c r="C303" s="791"/>
      <c r="D303" s="791"/>
      <c r="E303" s="791"/>
      <c r="F303" s="791"/>
      <c r="G303" s="791"/>
    </row>
    <row r="304" spans="1:7" ht="15.75" thickBot="1"/>
    <row r="305" spans="1:3" ht="15.75" thickBot="1">
      <c r="A305" s="662"/>
      <c r="B305" s="684">
        <v>43830</v>
      </c>
      <c r="C305" s="680">
        <v>43465</v>
      </c>
    </row>
    <row r="306" spans="1:3">
      <c r="A306" s="665" t="s">
        <v>726</v>
      </c>
      <c r="B306" s="655">
        <v>10842568878</v>
      </c>
      <c r="C306" s="656">
        <v>11629511142</v>
      </c>
    </row>
    <row r="307" spans="1:3">
      <c r="A307" s="258" t="s">
        <v>727</v>
      </c>
      <c r="B307" s="550">
        <v>1573432179</v>
      </c>
      <c r="C307" s="644">
        <v>0</v>
      </c>
    </row>
    <row r="308" spans="1:3">
      <c r="A308" s="258" t="s">
        <v>728</v>
      </c>
      <c r="B308" s="550">
        <v>687937372</v>
      </c>
      <c r="C308" s="644">
        <v>0</v>
      </c>
    </row>
    <row r="309" spans="1:3">
      <c r="A309" s="258" t="s">
        <v>288</v>
      </c>
      <c r="B309" s="550">
        <v>902762169</v>
      </c>
      <c r="C309" s="657">
        <v>1067356589</v>
      </c>
    </row>
    <row r="310" spans="1:3">
      <c r="A310" s="258" t="s">
        <v>729</v>
      </c>
      <c r="B310" s="550">
        <v>2627065751</v>
      </c>
      <c r="C310" s="657">
        <v>2710225478</v>
      </c>
    </row>
    <row r="311" spans="1:3">
      <c r="A311" s="258" t="s">
        <v>730</v>
      </c>
      <c r="B311" s="643">
        <v>0</v>
      </c>
      <c r="C311" s="657">
        <v>1350264538</v>
      </c>
    </row>
    <row r="312" spans="1:3">
      <c r="A312" s="258" t="s">
        <v>731</v>
      </c>
      <c r="B312" s="550">
        <v>8715585</v>
      </c>
      <c r="C312" s="657">
        <v>3565483</v>
      </c>
    </row>
    <row r="313" spans="1:3">
      <c r="A313" s="258" t="s">
        <v>732</v>
      </c>
      <c r="B313" s="550">
        <v>243176563</v>
      </c>
      <c r="C313" s="657">
        <v>245897139</v>
      </c>
    </row>
    <row r="314" spans="1:3">
      <c r="A314" s="258" t="s">
        <v>733</v>
      </c>
      <c r="B314" s="643">
        <v>0</v>
      </c>
      <c r="C314" s="657">
        <v>948333708</v>
      </c>
    </row>
    <row r="315" spans="1:3">
      <c r="A315" s="258" t="s">
        <v>734</v>
      </c>
      <c r="B315" s="550">
        <v>90000000</v>
      </c>
      <c r="C315" s="644">
        <v>0</v>
      </c>
    </row>
    <row r="316" spans="1:3">
      <c r="A316" s="258" t="s">
        <v>735</v>
      </c>
      <c r="B316" s="550">
        <v>100549690</v>
      </c>
      <c r="C316" s="644"/>
    </row>
    <row r="317" spans="1:3">
      <c r="A317" s="258" t="s">
        <v>736</v>
      </c>
      <c r="B317" s="643">
        <v>0</v>
      </c>
      <c r="C317" s="657">
        <v>343677258</v>
      </c>
    </row>
    <row r="318" spans="1:3">
      <c r="A318" s="258" t="s">
        <v>737</v>
      </c>
      <c r="B318" s="550">
        <v>2079565671</v>
      </c>
      <c r="C318" s="657">
        <v>1765332686</v>
      </c>
    </row>
    <row r="319" spans="1:3">
      <c r="A319" s="258" t="s">
        <v>738</v>
      </c>
      <c r="B319" s="550">
        <v>933881279</v>
      </c>
      <c r="C319" s="657">
        <v>1968310500</v>
      </c>
    </row>
    <row r="320" spans="1:3">
      <c r="A320" s="258" t="s">
        <v>739</v>
      </c>
      <c r="B320" s="643">
        <v>0</v>
      </c>
      <c r="C320" s="657">
        <v>1078131149</v>
      </c>
    </row>
    <row r="321" spans="1:7">
      <c r="A321" s="258" t="s">
        <v>740</v>
      </c>
      <c r="B321" s="550">
        <v>437038130</v>
      </c>
      <c r="C321" s="644">
        <v>0</v>
      </c>
    </row>
    <row r="322" spans="1:7">
      <c r="A322" s="258" t="s">
        <v>741</v>
      </c>
      <c r="B322" s="550">
        <v>865908181</v>
      </c>
      <c r="C322" s="644">
        <v>0</v>
      </c>
    </row>
    <row r="323" spans="1:7">
      <c r="A323" s="258" t="s">
        <v>742</v>
      </c>
      <c r="B323" s="550">
        <v>290922586</v>
      </c>
      <c r="C323" s="657">
        <v>148416614</v>
      </c>
    </row>
    <row r="324" spans="1:7" ht="15.75" thickBot="1">
      <c r="A324" s="658" t="s">
        <v>743</v>
      </c>
      <c r="B324" s="659">
        <v>1613722</v>
      </c>
      <c r="C324" s="649">
        <v>0</v>
      </c>
    </row>
    <row r="326" spans="1:7" ht="15.75">
      <c r="A326" s="801" t="s">
        <v>744</v>
      </c>
      <c r="B326" s="801"/>
      <c r="C326" s="801"/>
      <c r="D326" s="801"/>
      <c r="E326" s="801"/>
      <c r="F326" s="801"/>
      <c r="G326" s="801"/>
    </row>
    <row r="327" spans="1:7">
      <c r="A327" s="791" t="s">
        <v>745</v>
      </c>
      <c r="B327" s="791"/>
      <c r="C327" s="791"/>
      <c r="D327" s="791"/>
      <c r="E327" s="791"/>
      <c r="F327" s="791"/>
      <c r="G327" s="791"/>
    </row>
    <row r="328" spans="1:7">
      <c r="A328" s="791" t="s">
        <v>532</v>
      </c>
      <c r="B328" s="791"/>
      <c r="C328" s="791"/>
      <c r="D328" s="791"/>
      <c r="E328" s="791"/>
      <c r="F328" s="791"/>
      <c r="G328" s="791"/>
    </row>
    <row r="329" spans="1:7" ht="15.75" thickBot="1"/>
    <row r="330" spans="1:7" ht="15.75" thickBot="1">
      <c r="A330" s="652"/>
      <c r="B330" s="681">
        <v>43830</v>
      </c>
      <c r="C330" s="681">
        <v>43465</v>
      </c>
    </row>
    <row r="331" spans="1:7">
      <c r="A331" s="683" t="s">
        <v>746</v>
      </c>
      <c r="B331" s="656">
        <v>91688119</v>
      </c>
      <c r="C331" s="656">
        <v>87860768</v>
      </c>
    </row>
    <row r="332" spans="1:7">
      <c r="A332" s="671" t="s">
        <v>747</v>
      </c>
      <c r="B332" s="657">
        <v>3806883</v>
      </c>
      <c r="C332" s="657">
        <v>7617565</v>
      </c>
    </row>
    <row r="333" spans="1:7">
      <c r="A333" s="671" t="s">
        <v>748</v>
      </c>
      <c r="B333" s="657">
        <v>85530276</v>
      </c>
      <c r="C333" s="657">
        <v>80243203</v>
      </c>
    </row>
    <row r="334" spans="1:7" ht="15.75" thickBot="1">
      <c r="A334" s="672" t="s">
        <v>749</v>
      </c>
      <c r="B334" s="660">
        <v>2350960</v>
      </c>
      <c r="C334" s="649">
        <v>0</v>
      </c>
    </row>
    <row r="336" spans="1:7" ht="15.75">
      <c r="A336" s="801" t="s">
        <v>750</v>
      </c>
      <c r="B336" s="801"/>
      <c r="C336" s="801"/>
      <c r="D336" s="801"/>
      <c r="E336" s="801"/>
      <c r="F336" s="801"/>
      <c r="G336" s="801"/>
    </row>
    <row r="337" spans="1:7">
      <c r="A337" s="791" t="s">
        <v>751</v>
      </c>
      <c r="B337" s="791"/>
      <c r="C337" s="791"/>
      <c r="D337" s="791"/>
      <c r="E337" s="791"/>
      <c r="F337" s="791"/>
      <c r="G337" s="791"/>
    </row>
    <row r="338" spans="1:7">
      <c r="A338" s="791" t="s">
        <v>532</v>
      </c>
      <c r="B338" s="791"/>
      <c r="C338" s="791"/>
      <c r="D338" s="791"/>
      <c r="E338" s="791"/>
      <c r="F338" s="791"/>
      <c r="G338" s="791"/>
    </row>
    <row r="339" spans="1:7" ht="15.75" thickBot="1"/>
    <row r="340" spans="1:7" ht="15.75" thickBot="1">
      <c r="A340" s="662"/>
      <c r="B340" s="667">
        <v>43830</v>
      </c>
      <c r="C340" s="653">
        <v>43465</v>
      </c>
    </row>
    <row r="341" spans="1:7">
      <c r="A341" s="665" t="s">
        <v>752</v>
      </c>
      <c r="B341" s="655">
        <v>29851646</v>
      </c>
      <c r="C341" s="656">
        <v>15377840</v>
      </c>
    </row>
    <row r="342" spans="1:7">
      <c r="A342" s="258" t="s">
        <v>753</v>
      </c>
      <c r="B342" s="550">
        <v>29745492</v>
      </c>
      <c r="C342" s="657">
        <v>15340184</v>
      </c>
    </row>
    <row r="343" spans="1:7">
      <c r="A343" s="258" t="s">
        <v>754</v>
      </c>
      <c r="B343" s="643">
        <v>0</v>
      </c>
      <c r="C343" s="657">
        <v>37656</v>
      </c>
    </row>
    <row r="344" spans="1:7" ht="15.75" thickBot="1">
      <c r="A344" s="658" t="s">
        <v>755</v>
      </c>
      <c r="B344" s="659">
        <v>106154</v>
      </c>
      <c r="C344" s="649">
        <v>0</v>
      </c>
    </row>
    <row r="346" spans="1:7" ht="15.75">
      <c r="A346" s="801" t="s">
        <v>756</v>
      </c>
      <c r="B346" s="801"/>
      <c r="C346" s="801"/>
      <c r="D346" s="801"/>
      <c r="E346" s="801"/>
      <c r="F346" s="801"/>
      <c r="G346" s="801"/>
    </row>
    <row r="347" spans="1:7" ht="29.25" customHeight="1">
      <c r="A347" s="791" t="s">
        <v>757</v>
      </c>
      <c r="B347" s="791"/>
      <c r="C347" s="791"/>
      <c r="D347" s="791"/>
      <c r="E347" s="791"/>
      <c r="F347" s="791"/>
      <c r="G347" s="791"/>
    </row>
    <row r="348" spans="1:7" ht="15.75" thickBot="1"/>
    <row r="349" spans="1:7" ht="15.75" thickBot="1">
      <c r="A349" s="685"/>
      <c r="B349" s="653">
        <v>43830</v>
      </c>
      <c r="C349" s="653">
        <v>43465</v>
      </c>
    </row>
    <row r="350" spans="1:7">
      <c r="A350" s="683" t="s">
        <v>758</v>
      </c>
      <c r="B350" s="656">
        <v>86567051</v>
      </c>
      <c r="C350" s="656">
        <v>39826539</v>
      </c>
    </row>
    <row r="351" spans="1:7">
      <c r="A351" s="671" t="s">
        <v>759</v>
      </c>
      <c r="B351" s="657">
        <v>12128730</v>
      </c>
      <c r="C351" s="657">
        <v>12782383</v>
      </c>
    </row>
    <row r="352" spans="1:7">
      <c r="A352" s="671" t="s">
        <v>760</v>
      </c>
      <c r="B352" s="657">
        <v>26007712</v>
      </c>
      <c r="C352" s="644">
        <v>0</v>
      </c>
    </row>
    <row r="353" spans="1:7">
      <c r="A353" s="671" t="s">
        <v>761</v>
      </c>
      <c r="B353" s="657">
        <v>3702886</v>
      </c>
      <c r="C353" s="657">
        <v>2757886</v>
      </c>
    </row>
    <row r="354" spans="1:7">
      <c r="A354" s="671" t="s">
        <v>762</v>
      </c>
      <c r="B354" s="657">
        <v>16527527</v>
      </c>
      <c r="C354" s="657">
        <v>15210137</v>
      </c>
    </row>
    <row r="355" spans="1:7">
      <c r="A355" s="671" t="s">
        <v>763</v>
      </c>
      <c r="B355" s="657">
        <v>6445878</v>
      </c>
      <c r="C355" s="657">
        <v>4414454</v>
      </c>
    </row>
    <row r="356" spans="1:7" ht="15.75" thickBot="1">
      <c r="A356" s="672" t="s">
        <v>621</v>
      </c>
      <c r="B356" s="660">
        <v>21754318</v>
      </c>
      <c r="C356" s="660">
        <v>4661679</v>
      </c>
    </row>
    <row r="358" spans="1:7" ht="36" customHeight="1">
      <c r="A358" s="801" t="s">
        <v>764</v>
      </c>
      <c r="B358" s="801"/>
      <c r="C358" s="801"/>
      <c r="D358" s="801"/>
      <c r="E358" s="801"/>
      <c r="F358" s="801"/>
      <c r="G358" s="801"/>
    </row>
    <row r="359" spans="1:7" ht="28.5" customHeight="1">
      <c r="A359" s="791" t="s">
        <v>765</v>
      </c>
      <c r="B359" s="791"/>
      <c r="C359" s="791"/>
      <c r="D359" s="791"/>
      <c r="E359" s="791"/>
      <c r="F359" s="791"/>
      <c r="G359" s="791"/>
    </row>
    <row r="360" spans="1:7" ht="15.75" thickBot="1"/>
    <row r="361" spans="1:7" ht="15.75" thickBot="1">
      <c r="A361" s="652"/>
      <c r="B361" s="653">
        <v>43830</v>
      </c>
      <c r="C361" s="653">
        <v>43465</v>
      </c>
    </row>
    <row r="362" spans="1:7">
      <c r="A362" s="683" t="s">
        <v>766</v>
      </c>
      <c r="B362" s="656">
        <v>1402357872</v>
      </c>
      <c r="C362" s="656">
        <v>1823780566</v>
      </c>
    </row>
    <row r="363" spans="1:7">
      <c r="A363" s="671" t="s">
        <v>767</v>
      </c>
      <c r="B363" s="657">
        <v>15067532</v>
      </c>
      <c r="C363" s="644">
        <v>0</v>
      </c>
    </row>
    <row r="364" spans="1:7">
      <c r="A364" s="671" t="s">
        <v>768</v>
      </c>
      <c r="B364" s="657">
        <v>384710282</v>
      </c>
      <c r="C364" s="657">
        <v>204192515</v>
      </c>
    </row>
    <row r="365" spans="1:7">
      <c r="A365" s="671" t="s">
        <v>769</v>
      </c>
      <c r="B365" s="657">
        <v>38469907</v>
      </c>
      <c r="C365" s="657">
        <v>1459092</v>
      </c>
    </row>
    <row r="366" spans="1:7">
      <c r="A366" s="671" t="s">
        <v>770</v>
      </c>
      <c r="B366" s="657">
        <v>8936599</v>
      </c>
      <c r="C366" s="657">
        <v>2117471</v>
      </c>
    </row>
    <row r="367" spans="1:7">
      <c r="A367" s="671" t="s">
        <v>771</v>
      </c>
      <c r="B367" s="644">
        <v>0</v>
      </c>
      <c r="C367" s="657">
        <v>925175199</v>
      </c>
    </row>
    <row r="368" spans="1:7">
      <c r="A368" s="671" t="s">
        <v>772</v>
      </c>
      <c r="B368" s="657">
        <v>61512599</v>
      </c>
      <c r="C368" s="657">
        <v>145453467</v>
      </c>
    </row>
    <row r="369" spans="1:3">
      <c r="A369" s="671" t="s">
        <v>773</v>
      </c>
      <c r="B369" s="644">
        <v>0</v>
      </c>
      <c r="C369" s="657">
        <v>32728541</v>
      </c>
    </row>
    <row r="370" spans="1:3">
      <c r="A370" s="671" t="s">
        <v>774</v>
      </c>
      <c r="B370" s="657">
        <v>204196877</v>
      </c>
      <c r="C370" s="657">
        <v>309818418</v>
      </c>
    </row>
    <row r="371" spans="1:3">
      <c r="A371" s="671" t="s">
        <v>775</v>
      </c>
      <c r="B371" s="657">
        <v>10269665</v>
      </c>
      <c r="C371" s="657">
        <v>11731190</v>
      </c>
    </row>
    <row r="372" spans="1:3">
      <c r="A372" s="671" t="s">
        <v>776</v>
      </c>
      <c r="B372" s="657">
        <v>34623049</v>
      </c>
      <c r="C372" s="657">
        <v>32084760</v>
      </c>
    </row>
    <row r="373" spans="1:3">
      <c r="A373" s="671" t="s">
        <v>777</v>
      </c>
      <c r="B373" s="657">
        <v>8584578</v>
      </c>
      <c r="C373" s="657">
        <v>3692802</v>
      </c>
    </row>
    <row r="374" spans="1:3">
      <c r="A374" s="671" t="s">
        <v>778</v>
      </c>
      <c r="B374" s="657">
        <v>108627068</v>
      </c>
      <c r="C374" s="644">
        <v>0</v>
      </c>
    </row>
    <row r="375" spans="1:3">
      <c r="A375" s="671" t="s">
        <v>779</v>
      </c>
      <c r="B375" s="657">
        <v>79803144</v>
      </c>
      <c r="C375" s="666">
        <v>0</v>
      </c>
    </row>
    <row r="376" spans="1:3">
      <c r="A376" s="671" t="s">
        <v>780</v>
      </c>
      <c r="B376" s="644">
        <v>0</v>
      </c>
      <c r="C376" s="657">
        <v>48676142</v>
      </c>
    </row>
    <row r="377" spans="1:3">
      <c r="A377" s="671" t="s">
        <v>781</v>
      </c>
      <c r="B377" s="657">
        <v>99227256</v>
      </c>
      <c r="C377" s="657">
        <v>73019071</v>
      </c>
    </row>
    <row r="378" spans="1:3">
      <c r="A378" s="671" t="s">
        <v>782</v>
      </c>
      <c r="B378" s="644">
        <v>0</v>
      </c>
      <c r="C378" s="657">
        <v>2628178</v>
      </c>
    </row>
    <row r="379" spans="1:3">
      <c r="A379" s="671" t="s">
        <v>783</v>
      </c>
      <c r="B379" s="644">
        <v>0</v>
      </c>
      <c r="C379" s="657">
        <v>14595363</v>
      </c>
    </row>
    <row r="380" spans="1:3">
      <c r="A380" s="671" t="s">
        <v>784</v>
      </c>
      <c r="B380" s="657">
        <v>217701941</v>
      </c>
      <c r="C380" s="644">
        <v>0</v>
      </c>
    </row>
    <row r="381" spans="1:3">
      <c r="A381" s="671" t="s">
        <v>785</v>
      </c>
      <c r="B381" s="657">
        <v>102621024</v>
      </c>
      <c r="C381" s="644">
        <v>0</v>
      </c>
    </row>
    <row r="382" spans="1:3">
      <c r="A382" s="671" t="s">
        <v>786</v>
      </c>
      <c r="B382" s="657">
        <v>60826</v>
      </c>
      <c r="C382" s="644">
        <v>0</v>
      </c>
    </row>
    <row r="383" spans="1:3">
      <c r="A383" s="671" t="s">
        <v>787</v>
      </c>
      <c r="B383" s="657">
        <v>9134531</v>
      </c>
      <c r="C383" s="644">
        <v>0</v>
      </c>
    </row>
    <row r="384" spans="1:3" ht="15.75" thickBot="1">
      <c r="A384" s="672" t="s">
        <v>788</v>
      </c>
      <c r="B384" s="660">
        <v>18810994</v>
      </c>
      <c r="C384" s="660">
        <v>16408357</v>
      </c>
    </row>
    <row r="386" spans="1:7" ht="15.75">
      <c r="A386" s="801" t="s">
        <v>789</v>
      </c>
      <c r="B386" s="801"/>
      <c r="C386" s="801"/>
      <c r="D386" s="801"/>
      <c r="E386" s="801"/>
      <c r="F386" s="801"/>
      <c r="G386" s="801"/>
    </row>
    <row r="387" spans="1:7" ht="29.25" customHeight="1">
      <c r="A387" s="791" t="s">
        <v>790</v>
      </c>
      <c r="B387" s="791"/>
      <c r="C387" s="791"/>
      <c r="D387" s="791"/>
      <c r="E387" s="791"/>
      <c r="F387" s="791"/>
      <c r="G387" s="791"/>
    </row>
    <row r="388" spans="1:7">
      <c r="A388" s="791" t="s">
        <v>645</v>
      </c>
      <c r="B388" s="791"/>
      <c r="C388" s="791"/>
      <c r="D388" s="791"/>
      <c r="E388" s="791"/>
      <c r="F388" s="791"/>
      <c r="G388" s="791"/>
    </row>
    <row r="389" spans="1:7" ht="15.75" thickBot="1"/>
    <row r="390" spans="1:7" ht="15.75" thickBot="1">
      <c r="A390" s="679"/>
      <c r="B390" s="680">
        <v>43830</v>
      </c>
      <c r="C390" s="681">
        <v>43465</v>
      </c>
    </row>
    <row r="391" spans="1:7">
      <c r="A391" s="665" t="s">
        <v>791</v>
      </c>
      <c r="B391" s="655">
        <v>244531229</v>
      </c>
      <c r="C391" s="686">
        <v>0</v>
      </c>
    </row>
    <row r="392" spans="1:7" ht="15.75" thickBot="1">
      <c r="A392" s="658" t="s">
        <v>792</v>
      </c>
      <c r="B392" s="659">
        <v>244531229</v>
      </c>
      <c r="C392" s="649">
        <v>0</v>
      </c>
    </row>
    <row r="394" spans="1:7" ht="15.75">
      <c r="A394" s="801" t="s">
        <v>793</v>
      </c>
      <c r="B394" s="801"/>
      <c r="C394" s="801"/>
      <c r="D394" s="801"/>
      <c r="E394" s="801"/>
      <c r="F394" s="801"/>
      <c r="G394" s="801"/>
    </row>
    <row r="395" spans="1:7" ht="29.25" customHeight="1">
      <c r="A395" s="791" t="s">
        <v>794</v>
      </c>
      <c r="B395" s="791"/>
      <c r="C395" s="791"/>
      <c r="D395" s="791"/>
      <c r="E395" s="791"/>
      <c r="F395" s="791"/>
      <c r="G395" s="791"/>
    </row>
    <row r="396" spans="1:7">
      <c r="A396" s="791" t="s">
        <v>649</v>
      </c>
      <c r="B396" s="791"/>
      <c r="C396" s="791"/>
      <c r="D396" s="791"/>
      <c r="E396" s="791"/>
      <c r="F396" s="791"/>
      <c r="G396" s="791"/>
    </row>
    <row r="397" spans="1:7" ht="15.75" thickBot="1"/>
    <row r="398" spans="1:7" ht="15.75" thickBot="1">
      <c r="A398" s="679"/>
      <c r="B398" s="680">
        <v>43830</v>
      </c>
      <c r="C398" s="681">
        <v>43465</v>
      </c>
    </row>
    <row r="399" spans="1:7">
      <c r="A399" s="665" t="s">
        <v>795</v>
      </c>
      <c r="B399" s="655">
        <v>15126511972</v>
      </c>
      <c r="C399" s="656">
        <v>6306720613</v>
      </c>
    </row>
    <row r="400" spans="1:7">
      <c r="A400" s="258" t="s">
        <v>796</v>
      </c>
      <c r="B400" s="550">
        <v>1223809467</v>
      </c>
      <c r="C400" s="644">
        <v>0</v>
      </c>
    </row>
    <row r="401" spans="1:7">
      <c r="A401" s="258" t="s">
        <v>797</v>
      </c>
      <c r="B401" s="550">
        <v>837972608</v>
      </c>
      <c r="C401" s="657">
        <v>1758794518</v>
      </c>
    </row>
    <row r="402" spans="1:7">
      <c r="A402" s="258" t="s">
        <v>798</v>
      </c>
      <c r="B402" s="550">
        <v>1468066648</v>
      </c>
      <c r="C402" s="644">
        <v>0</v>
      </c>
    </row>
    <row r="403" spans="1:7">
      <c r="A403" s="258" t="s">
        <v>738</v>
      </c>
      <c r="B403" s="550">
        <v>6487615415</v>
      </c>
      <c r="C403" s="657">
        <v>777647258</v>
      </c>
    </row>
    <row r="404" spans="1:7">
      <c r="A404" s="258" t="s">
        <v>799</v>
      </c>
      <c r="B404" s="550">
        <v>2363336025</v>
      </c>
      <c r="C404" s="657">
        <v>1096039909</v>
      </c>
    </row>
    <row r="405" spans="1:7">
      <c r="A405" s="258" t="s">
        <v>800</v>
      </c>
      <c r="B405" s="550">
        <v>922020555</v>
      </c>
      <c r="C405" s="657">
        <v>1037568496</v>
      </c>
    </row>
    <row r="406" spans="1:7">
      <c r="A406" s="258" t="s">
        <v>801</v>
      </c>
      <c r="B406" s="550">
        <v>133460401</v>
      </c>
      <c r="C406" s="657">
        <v>450134473</v>
      </c>
    </row>
    <row r="407" spans="1:7">
      <c r="A407" s="258" t="s">
        <v>802</v>
      </c>
      <c r="B407" s="550">
        <v>675011675</v>
      </c>
      <c r="C407" s="657">
        <v>1186535959</v>
      </c>
    </row>
    <row r="408" spans="1:7" ht="15.75" thickBot="1">
      <c r="A408" s="658" t="s">
        <v>803</v>
      </c>
      <c r="B408" s="659">
        <v>1015219178</v>
      </c>
      <c r="C408" s="649">
        <v>0</v>
      </c>
    </row>
    <row r="410" spans="1:7" ht="15.75">
      <c r="A410" s="801" t="s">
        <v>804</v>
      </c>
      <c r="B410" s="801"/>
      <c r="C410" s="801"/>
      <c r="D410" s="801"/>
      <c r="E410" s="801"/>
      <c r="F410" s="801"/>
      <c r="G410" s="801"/>
    </row>
    <row r="411" spans="1:7">
      <c r="A411" s="791" t="s">
        <v>805</v>
      </c>
      <c r="B411" s="791"/>
      <c r="C411" s="791"/>
      <c r="D411" s="791"/>
      <c r="E411" s="791"/>
      <c r="F411" s="791"/>
      <c r="G411" s="791"/>
    </row>
    <row r="412" spans="1:7">
      <c r="A412" s="791" t="s">
        <v>649</v>
      </c>
      <c r="B412" s="791"/>
      <c r="C412" s="791"/>
      <c r="D412" s="791"/>
      <c r="E412" s="791"/>
      <c r="F412" s="791"/>
      <c r="G412" s="791"/>
    </row>
    <row r="413" spans="1:7" ht="15.75" thickBot="1"/>
    <row r="414" spans="1:7" ht="15.75" thickBot="1">
      <c r="A414" s="662"/>
      <c r="B414" s="680">
        <v>43830</v>
      </c>
      <c r="C414" s="681">
        <v>43465</v>
      </c>
    </row>
    <row r="415" spans="1:7">
      <c r="A415" s="665" t="s">
        <v>271</v>
      </c>
      <c r="B415" s="655">
        <v>25400000000</v>
      </c>
      <c r="C415" s="656">
        <v>19120000000</v>
      </c>
    </row>
    <row r="416" spans="1:7">
      <c r="A416" s="258" t="s">
        <v>806</v>
      </c>
      <c r="B416" s="550">
        <v>12700000000</v>
      </c>
      <c r="C416" s="687">
        <v>9560000000</v>
      </c>
    </row>
    <row r="417" spans="1:7" ht="15.75" thickBot="1">
      <c r="A417" s="658" t="s">
        <v>807</v>
      </c>
      <c r="B417" s="659">
        <v>12700000000</v>
      </c>
      <c r="C417" s="660">
        <v>9560000000</v>
      </c>
    </row>
    <row r="419" spans="1:7" ht="15.75">
      <c r="A419" s="801" t="s">
        <v>808</v>
      </c>
      <c r="B419" s="801"/>
      <c r="C419" s="801"/>
      <c r="D419" s="801"/>
      <c r="E419" s="801"/>
      <c r="F419" s="801"/>
      <c r="G419" s="801"/>
    </row>
    <row r="420" spans="1:7">
      <c r="A420" s="791" t="s">
        <v>809</v>
      </c>
      <c r="B420" s="791"/>
      <c r="C420" s="791"/>
      <c r="D420" s="791"/>
      <c r="E420" s="791"/>
      <c r="F420" s="791"/>
      <c r="G420" s="791"/>
    </row>
    <row r="421" spans="1:7">
      <c r="A421" s="791" t="s">
        <v>810</v>
      </c>
      <c r="B421" s="791"/>
      <c r="C421" s="791"/>
      <c r="D421" s="791"/>
      <c r="E421" s="791"/>
      <c r="F421" s="791"/>
      <c r="G421" s="791"/>
    </row>
    <row r="422" spans="1:7" ht="15.75" thickBot="1"/>
    <row r="423" spans="1:7" ht="15.75" thickBot="1">
      <c r="A423" s="652"/>
      <c r="B423" s="653">
        <v>43830</v>
      </c>
      <c r="C423" s="653">
        <v>43465</v>
      </c>
    </row>
    <row r="424" spans="1:7" ht="15.75" thickBot="1">
      <c r="A424" s="683" t="s">
        <v>811</v>
      </c>
      <c r="B424" s="688">
        <v>2878888</v>
      </c>
      <c r="C424" s="688">
        <v>6282878888</v>
      </c>
    </row>
    <row r="425" spans="1:7">
      <c r="A425" s="671" t="s">
        <v>812</v>
      </c>
      <c r="B425" s="644">
        <v>0</v>
      </c>
      <c r="C425" s="657">
        <v>15364997</v>
      </c>
    </row>
    <row r="426" spans="1:7">
      <c r="A426" s="671" t="s">
        <v>813</v>
      </c>
      <c r="B426" s="644">
        <v>0</v>
      </c>
      <c r="C426" s="657">
        <v>28574669</v>
      </c>
    </row>
    <row r="427" spans="1:7">
      <c r="A427" s="671" t="s">
        <v>814</v>
      </c>
      <c r="B427" s="644">
        <v>0</v>
      </c>
      <c r="C427" s="657">
        <v>956060334</v>
      </c>
    </row>
    <row r="428" spans="1:7">
      <c r="A428" s="671" t="s">
        <v>815</v>
      </c>
      <c r="B428" s="644">
        <v>0</v>
      </c>
      <c r="C428" s="657">
        <v>460000000</v>
      </c>
    </row>
    <row r="429" spans="1:7">
      <c r="A429" s="671" t="s">
        <v>815</v>
      </c>
      <c r="B429" s="644">
        <v>0</v>
      </c>
      <c r="C429" s="657">
        <v>2693358</v>
      </c>
    </row>
    <row r="430" spans="1:7">
      <c r="A430" s="671" t="s">
        <v>816</v>
      </c>
      <c r="B430" s="644">
        <v>0</v>
      </c>
      <c r="C430" s="657">
        <v>1837306642</v>
      </c>
    </row>
    <row r="431" spans="1:7">
      <c r="A431" s="671" t="s">
        <v>817</v>
      </c>
      <c r="B431" s="644">
        <v>0</v>
      </c>
      <c r="C431" s="657">
        <v>12753488</v>
      </c>
    </row>
    <row r="432" spans="1:7">
      <c r="A432" s="671" t="s">
        <v>818</v>
      </c>
      <c r="B432" s="644">
        <v>0</v>
      </c>
      <c r="C432" s="657">
        <v>1981345475</v>
      </c>
    </row>
    <row r="433" spans="1:7" ht="15.75" thickBot="1">
      <c r="A433" s="672" t="s">
        <v>819</v>
      </c>
      <c r="B433" s="660">
        <v>2878888</v>
      </c>
      <c r="C433" s="660">
        <v>988779925</v>
      </c>
    </row>
    <row r="435" spans="1:7" ht="15.75">
      <c r="A435" s="801" t="s">
        <v>820</v>
      </c>
      <c r="B435" s="801"/>
      <c r="C435" s="801"/>
      <c r="D435" s="801"/>
      <c r="E435" s="801"/>
      <c r="F435" s="801"/>
      <c r="G435" s="801"/>
    </row>
    <row r="436" spans="1:7">
      <c r="A436" s="791" t="s">
        <v>821</v>
      </c>
      <c r="B436" s="791"/>
      <c r="C436" s="791"/>
      <c r="D436" s="791"/>
      <c r="E436" s="791"/>
      <c r="F436" s="791"/>
      <c r="G436" s="791"/>
    </row>
    <row r="437" spans="1:7">
      <c r="A437" s="791" t="s">
        <v>649</v>
      </c>
      <c r="B437" s="791"/>
      <c r="C437" s="791"/>
      <c r="D437" s="791"/>
      <c r="E437" s="791"/>
      <c r="F437" s="791"/>
      <c r="G437" s="791"/>
    </row>
    <row r="438" spans="1:7" ht="15.75" thickBot="1"/>
    <row r="439" spans="1:7" ht="15.75" thickBot="1">
      <c r="A439" s="819" t="s">
        <v>822</v>
      </c>
      <c r="B439" s="689">
        <v>43830</v>
      </c>
      <c r="C439" s="680">
        <v>43465</v>
      </c>
    </row>
    <row r="440" spans="1:7">
      <c r="A440" s="820"/>
      <c r="B440" s="656">
        <v>5759249910</v>
      </c>
      <c r="C440" s="656">
        <v>5322333080</v>
      </c>
    </row>
    <row r="441" spans="1:7">
      <c r="A441" s="671" t="s">
        <v>823</v>
      </c>
      <c r="B441" s="657">
        <v>1305994557</v>
      </c>
      <c r="C441" s="657">
        <v>1178915378</v>
      </c>
    </row>
    <row r="442" spans="1:7">
      <c r="A442" s="671" t="s">
        <v>814</v>
      </c>
      <c r="B442" s="657">
        <v>2266634187</v>
      </c>
      <c r="C442" s="657">
        <v>1956796536</v>
      </c>
    </row>
    <row r="443" spans="1:7" ht="15.75" thickBot="1">
      <c r="A443" s="672" t="s">
        <v>824</v>
      </c>
      <c r="B443" s="660">
        <v>2186621166</v>
      </c>
      <c r="C443" s="660">
        <v>2186621166</v>
      </c>
    </row>
    <row r="445" spans="1:7" ht="15.75">
      <c r="A445" s="801" t="s">
        <v>825</v>
      </c>
      <c r="B445" s="801"/>
      <c r="C445" s="801"/>
      <c r="D445" s="801"/>
      <c r="E445" s="801"/>
      <c r="F445" s="801"/>
      <c r="G445" s="801"/>
    </row>
    <row r="446" spans="1:7">
      <c r="A446" s="791" t="s">
        <v>826</v>
      </c>
      <c r="B446" s="791"/>
      <c r="C446" s="791"/>
      <c r="D446" s="791"/>
      <c r="E446" s="791"/>
      <c r="F446" s="791"/>
      <c r="G446" s="791"/>
    </row>
    <row r="447" spans="1:7">
      <c r="A447" s="791" t="s">
        <v>827</v>
      </c>
      <c r="B447" s="791"/>
      <c r="C447" s="791"/>
      <c r="D447" s="791"/>
      <c r="E447" s="791"/>
      <c r="F447" s="791"/>
      <c r="G447" s="791"/>
    </row>
    <row r="448" spans="1:7" ht="15.75" thickBot="1"/>
    <row r="449" spans="1:7" ht="15.75" thickBot="1">
      <c r="A449" s="819" t="s">
        <v>828</v>
      </c>
      <c r="B449" s="689">
        <v>43830</v>
      </c>
      <c r="C449" s="680">
        <v>43465</v>
      </c>
    </row>
    <row r="450" spans="1:7">
      <c r="A450" s="820"/>
      <c r="B450" s="656">
        <v>2414504392</v>
      </c>
      <c r="C450" s="656">
        <v>1349577226</v>
      </c>
    </row>
    <row r="451" spans="1:7" ht="15.75" thickBot="1">
      <c r="A451" s="672" t="s">
        <v>30</v>
      </c>
      <c r="B451" s="660">
        <v>2414504392</v>
      </c>
      <c r="C451" s="660">
        <v>1349577226</v>
      </c>
    </row>
    <row r="453" spans="1:7" ht="15.75">
      <c r="A453" s="801" t="s">
        <v>829</v>
      </c>
      <c r="B453" s="801"/>
      <c r="C453" s="801"/>
      <c r="D453" s="801"/>
      <c r="E453" s="801"/>
      <c r="F453" s="801"/>
      <c r="G453" s="801"/>
    </row>
    <row r="454" spans="1:7" ht="33.75" customHeight="1">
      <c r="A454" s="791" t="s">
        <v>830</v>
      </c>
      <c r="B454" s="791"/>
      <c r="C454" s="791"/>
      <c r="D454" s="791"/>
      <c r="E454" s="791"/>
      <c r="F454" s="791"/>
      <c r="G454" s="791"/>
    </row>
    <row r="455" spans="1:7" ht="29.25" customHeight="1">
      <c r="A455" s="791" t="s">
        <v>831</v>
      </c>
      <c r="B455" s="791"/>
      <c r="C455" s="791"/>
      <c r="D455" s="791"/>
      <c r="E455" s="791"/>
      <c r="F455" s="791"/>
      <c r="G455" s="791"/>
    </row>
    <row r="456" spans="1:7">
      <c r="A456" s="791" t="s">
        <v>832</v>
      </c>
      <c r="B456" s="791"/>
      <c r="C456" s="791"/>
      <c r="D456" s="791"/>
      <c r="E456" s="791"/>
      <c r="F456" s="791"/>
      <c r="G456" s="791"/>
    </row>
    <row r="457" spans="1:7" ht="15.75" thickBot="1"/>
    <row r="458" spans="1:7" ht="15.75" thickBot="1">
      <c r="A458" s="662"/>
      <c r="B458" s="667">
        <v>43830</v>
      </c>
      <c r="C458" s="653">
        <v>43465</v>
      </c>
    </row>
    <row r="459" spans="1:7">
      <c r="A459" s="665" t="s">
        <v>833</v>
      </c>
      <c r="B459" s="655">
        <v>44379148445</v>
      </c>
      <c r="C459" s="656">
        <v>39215291001</v>
      </c>
    </row>
    <row r="460" spans="1:7">
      <c r="A460" s="258" t="s">
        <v>834</v>
      </c>
      <c r="B460" s="550">
        <v>10018186367</v>
      </c>
      <c r="C460" s="657">
        <v>8878395764</v>
      </c>
    </row>
    <row r="461" spans="1:7">
      <c r="A461" s="258" t="s">
        <v>835</v>
      </c>
      <c r="B461" s="550">
        <v>36868410513</v>
      </c>
      <c r="C461" s="657">
        <v>32367868097</v>
      </c>
    </row>
    <row r="462" spans="1:7" ht="15.75" thickBot="1">
      <c r="A462" s="658" t="s">
        <v>836</v>
      </c>
      <c r="B462" s="659">
        <v>-2507448435</v>
      </c>
      <c r="C462" s="660">
        <v>-2030972860</v>
      </c>
    </row>
    <row r="464" spans="1:7" ht="15.75">
      <c r="A464" s="801" t="s">
        <v>837</v>
      </c>
      <c r="B464" s="801"/>
      <c r="C464" s="801"/>
      <c r="D464" s="801"/>
      <c r="E464" s="801"/>
      <c r="F464" s="801"/>
      <c r="G464" s="801"/>
    </row>
    <row r="465" spans="1:7">
      <c r="A465" s="791" t="s">
        <v>838</v>
      </c>
      <c r="B465" s="791"/>
      <c r="C465" s="791"/>
      <c r="D465" s="791"/>
      <c r="E465" s="791"/>
      <c r="F465" s="791"/>
      <c r="G465" s="791"/>
    </row>
    <row r="466" spans="1:7" ht="15.75" thickBot="1"/>
    <row r="467" spans="1:7" ht="15.75" thickBot="1">
      <c r="A467" s="662"/>
      <c r="B467" s="667">
        <v>43830</v>
      </c>
      <c r="C467" s="653">
        <v>43465</v>
      </c>
    </row>
    <row r="468" spans="1:7">
      <c r="A468" s="665" t="s">
        <v>839</v>
      </c>
      <c r="B468" s="655">
        <v>1953442688</v>
      </c>
      <c r="C468" s="656">
        <v>1499031324</v>
      </c>
    </row>
    <row r="469" spans="1:7">
      <c r="A469" s="258" t="s">
        <v>840</v>
      </c>
      <c r="B469" s="550">
        <v>87737308</v>
      </c>
      <c r="C469" s="657">
        <v>279447415</v>
      </c>
    </row>
    <row r="470" spans="1:7">
      <c r="A470" s="258" t="s">
        <v>841</v>
      </c>
      <c r="B470" s="550">
        <v>1598527306</v>
      </c>
      <c r="C470" s="657">
        <v>1085143518</v>
      </c>
    </row>
    <row r="471" spans="1:7">
      <c r="A471" s="258" t="s">
        <v>842</v>
      </c>
      <c r="B471" s="550">
        <v>9511498</v>
      </c>
      <c r="C471" s="657">
        <v>6734231</v>
      </c>
    </row>
    <row r="472" spans="1:7">
      <c r="A472" s="258" t="s">
        <v>843</v>
      </c>
      <c r="B472" s="550">
        <v>231068147</v>
      </c>
      <c r="C472" s="657">
        <v>116975554</v>
      </c>
    </row>
    <row r="473" spans="1:7">
      <c r="A473" s="258" t="s">
        <v>844</v>
      </c>
      <c r="B473" s="643">
        <v>0</v>
      </c>
      <c r="C473" s="657">
        <v>6098790</v>
      </c>
    </row>
    <row r="474" spans="1:7">
      <c r="A474" s="258" t="s">
        <v>845</v>
      </c>
      <c r="B474" s="550">
        <v>7262700</v>
      </c>
      <c r="C474" s="657">
        <v>4525077</v>
      </c>
    </row>
    <row r="475" spans="1:7">
      <c r="A475" s="258" t="s">
        <v>846</v>
      </c>
      <c r="B475" s="550">
        <v>80398</v>
      </c>
      <c r="C475" s="657">
        <v>53389</v>
      </c>
    </row>
    <row r="476" spans="1:7">
      <c r="A476" s="258" t="s">
        <v>847</v>
      </c>
      <c r="B476" s="643">
        <v>0</v>
      </c>
      <c r="C476" s="657">
        <v>53350</v>
      </c>
    </row>
    <row r="477" spans="1:7" ht="15.75" thickBot="1">
      <c r="A477" s="658" t="s">
        <v>848</v>
      </c>
      <c r="B477" s="659">
        <v>19255331</v>
      </c>
      <c r="C477" s="649">
        <v>0</v>
      </c>
    </row>
    <row r="479" spans="1:7" ht="34.5" customHeight="1">
      <c r="A479" s="801" t="s">
        <v>849</v>
      </c>
      <c r="B479" s="801"/>
      <c r="C479" s="801"/>
      <c r="D479" s="801"/>
      <c r="E479" s="801"/>
      <c r="F479" s="801"/>
      <c r="G479" s="801"/>
    </row>
    <row r="480" spans="1:7" ht="32.25" customHeight="1">
      <c r="A480" s="791" t="s">
        <v>850</v>
      </c>
      <c r="B480" s="791"/>
      <c r="C480" s="791"/>
      <c r="D480" s="791"/>
      <c r="E480" s="791"/>
      <c r="F480" s="791"/>
      <c r="G480" s="791"/>
    </row>
    <row r="481" spans="1:7">
      <c r="A481" s="791" t="s">
        <v>832</v>
      </c>
      <c r="B481" s="791"/>
      <c r="C481" s="791"/>
      <c r="D481" s="791"/>
      <c r="E481" s="791"/>
      <c r="F481" s="791"/>
      <c r="G481" s="791"/>
    </row>
    <row r="482" spans="1:7" ht="15.75" thickBot="1"/>
    <row r="483" spans="1:7" ht="15.75" thickBot="1">
      <c r="A483" s="652"/>
      <c r="B483" s="681">
        <v>43830</v>
      </c>
      <c r="C483" s="681">
        <v>43465</v>
      </c>
    </row>
    <row r="484" spans="1:7">
      <c r="A484" s="683" t="s">
        <v>851</v>
      </c>
      <c r="B484" s="656">
        <v>4362874585</v>
      </c>
      <c r="C484" s="656">
        <v>3421232225</v>
      </c>
    </row>
    <row r="485" spans="1:7">
      <c r="A485" s="671" t="s">
        <v>852</v>
      </c>
      <c r="B485" s="657">
        <v>2549639214</v>
      </c>
      <c r="C485" s="657">
        <v>2070080321</v>
      </c>
    </row>
    <row r="486" spans="1:7">
      <c r="A486" s="671" t="s">
        <v>853</v>
      </c>
      <c r="B486" s="657">
        <v>153362384</v>
      </c>
      <c r="C486" s="657">
        <v>106882871</v>
      </c>
    </row>
    <row r="487" spans="1:7">
      <c r="A487" s="671" t="s">
        <v>854</v>
      </c>
      <c r="B487" s="657">
        <v>180812709</v>
      </c>
      <c r="C487" s="657">
        <v>147208607</v>
      </c>
    </row>
    <row r="488" spans="1:7">
      <c r="A488" s="671" t="s">
        <v>855</v>
      </c>
      <c r="B488" s="657">
        <v>4486365</v>
      </c>
      <c r="C488" s="657">
        <v>1335890</v>
      </c>
    </row>
    <row r="489" spans="1:7">
      <c r="A489" s="671" t="s">
        <v>841</v>
      </c>
      <c r="B489" s="657">
        <v>1319369260</v>
      </c>
      <c r="C489" s="657">
        <v>874056198</v>
      </c>
    </row>
    <row r="490" spans="1:7" ht="15.75" thickBot="1">
      <c r="A490" s="672" t="s">
        <v>856</v>
      </c>
      <c r="B490" s="660">
        <v>155204653</v>
      </c>
      <c r="C490" s="660">
        <v>221668338</v>
      </c>
    </row>
    <row r="492" spans="1:7" ht="15.75">
      <c r="A492" s="801" t="s">
        <v>857</v>
      </c>
      <c r="B492" s="801"/>
      <c r="C492" s="801"/>
      <c r="D492" s="801"/>
      <c r="E492" s="801"/>
      <c r="F492" s="801"/>
      <c r="G492" s="801"/>
    </row>
    <row r="493" spans="1:7">
      <c r="A493" s="791" t="s">
        <v>858</v>
      </c>
      <c r="B493" s="791"/>
      <c r="C493" s="791"/>
      <c r="D493" s="791"/>
      <c r="E493" s="791"/>
      <c r="F493" s="791"/>
      <c r="G493" s="791"/>
    </row>
    <row r="494" spans="1:7" ht="15.75" thickBot="1"/>
    <row r="495" spans="1:7" ht="36.75" customHeight="1" thickBot="1">
      <c r="A495" s="824" t="s">
        <v>455</v>
      </c>
      <c r="B495" s="825"/>
      <c r="C495" s="825"/>
      <c r="D495" s="825"/>
      <c r="E495" s="825"/>
      <c r="F495" s="826"/>
    </row>
    <row r="496" spans="1:7" ht="30" thickBot="1">
      <c r="A496" s="695" t="s">
        <v>437</v>
      </c>
      <c r="B496" s="696" t="s">
        <v>436</v>
      </c>
      <c r="C496" s="697" t="s">
        <v>859</v>
      </c>
      <c r="D496" s="697" t="s">
        <v>290</v>
      </c>
      <c r="E496" s="697" t="s">
        <v>860</v>
      </c>
      <c r="F496" s="697" t="s">
        <v>290</v>
      </c>
    </row>
    <row r="497" spans="1:7" ht="15.75" thickBot="1">
      <c r="A497" s="693" t="s">
        <v>806</v>
      </c>
      <c r="B497" s="692" t="s">
        <v>222</v>
      </c>
      <c r="C497" s="690" t="s">
        <v>861</v>
      </c>
      <c r="D497" s="690">
        <v>50</v>
      </c>
      <c r="E497" s="690" t="s">
        <v>222</v>
      </c>
      <c r="F497" s="690">
        <v>50</v>
      </c>
    </row>
    <row r="498" spans="1:7" ht="15.75" thickBot="1">
      <c r="A498" s="693" t="s">
        <v>807</v>
      </c>
      <c r="B498" s="694" t="s">
        <v>862</v>
      </c>
      <c r="C498" s="691" t="s">
        <v>861</v>
      </c>
      <c r="D498" s="691">
        <v>50</v>
      </c>
      <c r="E498" s="691" t="s">
        <v>863</v>
      </c>
      <c r="F498" s="691">
        <v>50</v>
      </c>
    </row>
    <row r="499" spans="1:7" ht="15.75" thickBot="1">
      <c r="A499" s="828"/>
      <c r="B499" s="828"/>
      <c r="C499"/>
    </row>
    <row r="500" spans="1:7" ht="15.75" thickBot="1">
      <c r="A500" s="824" t="s">
        <v>454</v>
      </c>
      <c r="B500" s="825"/>
      <c r="C500" s="825"/>
      <c r="D500" s="825"/>
      <c r="E500" s="825"/>
      <c r="F500" s="826"/>
    </row>
    <row r="501" spans="1:7" ht="30" thickBot="1">
      <c r="A501" s="695" t="s">
        <v>437</v>
      </c>
      <c r="B501" s="696" t="s">
        <v>436</v>
      </c>
      <c r="C501" s="697" t="s">
        <v>859</v>
      </c>
      <c r="D501" s="697" t="s">
        <v>290</v>
      </c>
      <c r="E501" s="697" t="s">
        <v>860</v>
      </c>
      <c r="F501" s="697" t="s">
        <v>290</v>
      </c>
    </row>
    <row r="502" spans="1:7" ht="15.75" thickBot="1">
      <c r="A502" s="692" t="s">
        <v>806</v>
      </c>
      <c r="B502" s="693" t="s">
        <v>222</v>
      </c>
      <c r="C502" s="692" t="s">
        <v>861</v>
      </c>
      <c r="D502" s="690">
        <v>95</v>
      </c>
      <c r="E502" s="690" t="s">
        <v>222</v>
      </c>
      <c r="F502" s="690">
        <v>50</v>
      </c>
    </row>
    <row r="503" spans="1:7" ht="15.75" thickBot="1">
      <c r="A503" s="694" t="s">
        <v>411</v>
      </c>
      <c r="B503" s="693" t="s">
        <v>862</v>
      </c>
      <c r="C503" s="694" t="s">
        <v>861</v>
      </c>
      <c r="D503" s="691">
        <v>5</v>
      </c>
      <c r="E503" s="691" t="s">
        <v>863</v>
      </c>
      <c r="F503" s="691">
        <v>50</v>
      </c>
    </row>
    <row r="504" spans="1:7" ht="15.75" thickBot="1"/>
    <row r="505" spans="1:7" ht="15.75" thickBot="1">
      <c r="A505" s="824" t="s">
        <v>864</v>
      </c>
      <c r="B505" s="825"/>
      <c r="C505" s="825"/>
      <c r="D505" s="825"/>
      <c r="E505" s="825"/>
      <c r="F505" s="826"/>
    </row>
    <row r="506" spans="1:7" ht="30" thickBot="1">
      <c r="A506" s="695" t="s">
        <v>437</v>
      </c>
      <c r="B506" s="696" t="s">
        <v>436</v>
      </c>
      <c r="C506" s="697" t="s">
        <v>859</v>
      </c>
      <c r="D506" s="697" t="s">
        <v>290</v>
      </c>
      <c r="E506" s="697" t="s">
        <v>860</v>
      </c>
      <c r="F506" s="697" t="s">
        <v>290</v>
      </c>
    </row>
    <row r="507" spans="1:7" ht="15.75" thickBot="1">
      <c r="A507" s="692" t="s">
        <v>806</v>
      </c>
      <c r="B507" s="690" t="s">
        <v>490</v>
      </c>
      <c r="C507" s="690" t="s">
        <v>861</v>
      </c>
      <c r="D507" s="690">
        <v>35</v>
      </c>
      <c r="E507" s="690" t="s">
        <v>222</v>
      </c>
      <c r="F507" s="690">
        <v>50</v>
      </c>
    </row>
    <row r="509" spans="1:7" s="295" customFormat="1" ht="15.75">
      <c r="A509" s="821" t="s">
        <v>872</v>
      </c>
      <c r="B509" s="821"/>
      <c r="C509" s="821"/>
      <c r="D509" s="821"/>
      <c r="E509" s="821"/>
      <c r="F509" s="821"/>
      <c r="G509" s="821"/>
    </row>
    <row r="510" spans="1:7" s="295" customFormat="1" ht="18.75" customHeight="1">
      <c r="A510" s="791" t="s">
        <v>873</v>
      </c>
      <c r="B510" s="791"/>
      <c r="C510" s="791"/>
      <c r="D510" s="791"/>
      <c r="E510" s="791"/>
      <c r="F510" s="791"/>
      <c r="G510" s="791"/>
    </row>
    <row r="511" spans="1:7" s="295" customFormat="1" ht="156.75" customHeight="1">
      <c r="A511" s="791" t="s">
        <v>874</v>
      </c>
      <c r="B511" s="791"/>
      <c r="C511" s="791"/>
      <c r="D511" s="791"/>
      <c r="E511" s="791"/>
      <c r="F511" s="791"/>
      <c r="G511" s="791"/>
    </row>
    <row r="512" spans="1:7" s="295" customFormat="1" ht="110.25" customHeight="1">
      <c r="A512" s="791" t="s">
        <v>875</v>
      </c>
      <c r="B512" s="791"/>
      <c r="C512" s="791"/>
      <c r="D512" s="791"/>
      <c r="E512" s="791"/>
      <c r="F512" s="791"/>
      <c r="G512" s="791"/>
    </row>
    <row r="513" spans="1:7" s="295" customFormat="1">
      <c r="C513" s="636"/>
    </row>
    <row r="514" spans="1:7" s="295" customFormat="1" ht="15.75">
      <c r="A514" s="821" t="s">
        <v>876</v>
      </c>
      <c r="B514" s="821"/>
      <c r="C514" s="821"/>
      <c r="D514" s="821"/>
      <c r="E514" s="821"/>
      <c r="F514" s="821"/>
      <c r="G514" s="821"/>
    </row>
    <row r="515" spans="1:7" s="295" customFormat="1" ht="47.25" customHeight="1">
      <c r="A515" s="791" t="s">
        <v>877</v>
      </c>
      <c r="B515" s="791"/>
      <c r="C515" s="791"/>
      <c r="D515" s="791"/>
      <c r="E515" s="791"/>
      <c r="F515" s="791"/>
      <c r="G515" s="791"/>
    </row>
    <row r="516" spans="1:7" s="295" customFormat="1" ht="46.5" customHeight="1">
      <c r="A516" s="791" t="s">
        <v>878</v>
      </c>
      <c r="B516" s="791"/>
      <c r="C516" s="791"/>
      <c r="D516" s="791"/>
      <c r="E516" s="791"/>
      <c r="F516" s="791"/>
      <c r="G516" s="791"/>
    </row>
    <row r="517" spans="1:7" s="295" customFormat="1" ht="48.75" customHeight="1">
      <c r="A517" s="791" t="s">
        <v>879</v>
      </c>
      <c r="B517" s="791"/>
      <c r="C517" s="791"/>
      <c r="D517" s="791"/>
      <c r="E517" s="791"/>
      <c r="F517" s="791"/>
      <c r="G517" s="791"/>
    </row>
    <row r="518" spans="1:7">
      <c r="A518" s="827" t="s">
        <v>871</v>
      </c>
      <c r="B518" s="791"/>
      <c r="C518" s="791"/>
      <c r="D518" s="791"/>
      <c r="E518" s="791"/>
      <c r="F518" s="791"/>
      <c r="G518" s="791"/>
    </row>
    <row r="519" spans="1:7">
      <c r="A519" s="163"/>
      <c r="B519"/>
      <c r="C519"/>
    </row>
    <row r="520" spans="1:7">
      <c r="A520" s="163"/>
      <c r="B520"/>
      <c r="C520"/>
    </row>
    <row r="521" spans="1:7">
      <c r="A521" s="163" t="s">
        <v>865</v>
      </c>
      <c r="B521" s="163" t="s">
        <v>866</v>
      </c>
      <c r="D521" s="163" t="s">
        <v>867</v>
      </c>
    </row>
    <row r="522" spans="1:7">
      <c r="A522" s="163" t="s">
        <v>157</v>
      </c>
      <c r="B522" s="163" t="s">
        <v>868</v>
      </c>
      <c r="D522" s="163" t="s">
        <v>869</v>
      </c>
    </row>
    <row r="523" spans="1:7">
      <c r="A523" s="163" t="s">
        <v>222</v>
      </c>
      <c r="B523" s="163" t="s">
        <v>870</v>
      </c>
      <c r="D523" s="163" t="s">
        <v>242</v>
      </c>
    </row>
  </sheetData>
  <mergeCells count="138">
    <mergeCell ref="A514:G514"/>
    <mergeCell ref="A515:G515"/>
    <mergeCell ref="A516:G516"/>
    <mergeCell ref="A517:G517"/>
    <mergeCell ref="C29:D29"/>
    <mergeCell ref="E29:F29"/>
    <mergeCell ref="B28:B29"/>
    <mergeCell ref="A505:F505"/>
    <mergeCell ref="A518:G518"/>
    <mergeCell ref="A500:F500"/>
    <mergeCell ref="A495:F495"/>
    <mergeCell ref="A509:G509"/>
    <mergeCell ref="A510:G510"/>
    <mergeCell ref="A511:G511"/>
    <mergeCell ref="A512:G512"/>
    <mergeCell ref="A499:B499"/>
    <mergeCell ref="A492:G492"/>
    <mergeCell ref="A493:G493"/>
    <mergeCell ref="A456:G456"/>
    <mergeCell ref="A464:G464"/>
    <mergeCell ref="A465:G465"/>
    <mergeCell ref="A479:G479"/>
    <mergeCell ref="A480:G480"/>
    <mergeCell ref="A481:G481"/>
    <mergeCell ref="A446:G446"/>
    <mergeCell ref="A447:G447"/>
    <mergeCell ref="A449:A450"/>
    <mergeCell ref="A453:G453"/>
    <mergeCell ref="A454:G454"/>
    <mergeCell ref="A455:G455"/>
    <mergeCell ref="A421:G421"/>
    <mergeCell ref="A435:G435"/>
    <mergeCell ref="A436:G436"/>
    <mergeCell ref="A437:G437"/>
    <mergeCell ref="A439:A440"/>
    <mergeCell ref="A445:G445"/>
    <mergeCell ref="A396:G396"/>
    <mergeCell ref="A410:G410"/>
    <mergeCell ref="A411:G411"/>
    <mergeCell ref="A412:G412"/>
    <mergeCell ref="A419:G419"/>
    <mergeCell ref="A420:G420"/>
    <mergeCell ref="A359:G359"/>
    <mergeCell ref="A386:G386"/>
    <mergeCell ref="A387:G387"/>
    <mergeCell ref="A388:G388"/>
    <mergeCell ref="A394:G394"/>
    <mergeCell ref="A395:G395"/>
    <mergeCell ref="A336:G336"/>
    <mergeCell ref="A337:G337"/>
    <mergeCell ref="A338:G338"/>
    <mergeCell ref="A346:G346"/>
    <mergeCell ref="A347:G347"/>
    <mergeCell ref="A358:G358"/>
    <mergeCell ref="A301:G301"/>
    <mergeCell ref="A302:G302"/>
    <mergeCell ref="A303:G303"/>
    <mergeCell ref="A326:G326"/>
    <mergeCell ref="A327:G327"/>
    <mergeCell ref="A328:G328"/>
    <mergeCell ref="A212:G212"/>
    <mergeCell ref="A213:G213"/>
    <mergeCell ref="A214:G214"/>
    <mergeCell ref="A221:G221"/>
    <mergeCell ref="A222:G222"/>
    <mergeCell ref="A223:G223"/>
    <mergeCell ref="A181:G181"/>
    <mergeCell ref="A182:G182"/>
    <mergeCell ref="A183:G183"/>
    <mergeCell ref="A195:G195"/>
    <mergeCell ref="A196:G196"/>
    <mergeCell ref="A197:G197"/>
    <mergeCell ref="A114:G114"/>
    <mergeCell ref="A115:G115"/>
    <mergeCell ref="A116:G116"/>
    <mergeCell ref="A171:G171"/>
    <mergeCell ref="A172:G172"/>
    <mergeCell ref="A173:G173"/>
    <mergeCell ref="A85:G85"/>
    <mergeCell ref="A86:G86"/>
    <mergeCell ref="A87:G87"/>
    <mergeCell ref="A94:G94"/>
    <mergeCell ref="A95:G95"/>
    <mergeCell ref="A96:G96"/>
    <mergeCell ref="B75:D75"/>
    <mergeCell ref="B76:D76"/>
    <mergeCell ref="C79:D79"/>
    <mergeCell ref="C80:D80"/>
    <mergeCell ref="C81:D81"/>
    <mergeCell ref="C82:D82"/>
    <mergeCell ref="A63:D63"/>
    <mergeCell ref="A64:D64"/>
    <mergeCell ref="A65:A66"/>
    <mergeCell ref="B65:B66"/>
    <mergeCell ref="C65:D65"/>
    <mergeCell ref="B74:D74"/>
    <mergeCell ref="A45:G45"/>
    <mergeCell ref="A43:G43"/>
    <mergeCell ref="A55:G55"/>
    <mergeCell ref="A46:G46"/>
    <mergeCell ref="A56:G56"/>
    <mergeCell ref="A47:G47"/>
    <mergeCell ref="A38:G38"/>
    <mergeCell ref="A39:G39"/>
    <mergeCell ref="A40:G40"/>
    <mergeCell ref="A41:G41"/>
    <mergeCell ref="A42:G42"/>
    <mergeCell ref="A44:G44"/>
    <mergeCell ref="A35:G35"/>
    <mergeCell ref="A36:G36"/>
    <mergeCell ref="A37:G37"/>
    <mergeCell ref="A8:G8"/>
    <mergeCell ref="A1:G1"/>
    <mergeCell ref="A2:G2"/>
    <mergeCell ref="A3:G3"/>
    <mergeCell ref="A5:G5"/>
    <mergeCell ref="A6:G6"/>
    <mergeCell ref="A7:G7"/>
    <mergeCell ref="A14:G14"/>
    <mergeCell ref="A13:G13"/>
    <mergeCell ref="A12:G12"/>
    <mergeCell ref="A11:G11"/>
    <mergeCell ref="A10:G10"/>
    <mergeCell ref="A9:G9"/>
    <mergeCell ref="A21:G21"/>
    <mergeCell ref="A20:G20"/>
    <mergeCell ref="A18:G18"/>
    <mergeCell ref="A17:G17"/>
    <mergeCell ref="A16:G16"/>
    <mergeCell ref="A15:G15"/>
    <mergeCell ref="A26:G26"/>
    <mergeCell ref="A25:G25"/>
    <mergeCell ref="A24:G24"/>
    <mergeCell ref="A23:G23"/>
    <mergeCell ref="A22:G22"/>
    <mergeCell ref="A4:G4"/>
    <mergeCell ref="A34:G34"/>
    <mergeCell ref="C28:F28"/>
  </mergeCells>
  <pageMargins left="0.70866141732283472" right="0.70866141732283472" top="0.74803149606299213" bottom="0.74803149606299213" header="0.31496062992125984" footer="0.31496062992125984"/>
  <pageSetup paperSize="5" scale="5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P69"/>
  <sheetViews>
    <sheetView showGridLines="0" workbookViewId="0">
      <selection activeCell="A24" sqref="A24:XFD28"/>
    </sheetView>
  </sheetViews>
  <sheetFormatPr baseColWidth="10" defaultRowHeight="12.75"/>
  <cols>
    <col min="1" max="1" width="3.7109375" style="89" customWidth="1"/>
    <col min="2" max="2" width="21" style="89" customWidth="1"/>
    <col min="3" max="4" width="14.7109375" style="89" bestFit="1" customWidth="1"/>
    <col min="5" max="5" width="11.42578125" style="89" bestFit="1" customWidth="1"/>
    <col min="6" max="6" width="11.5703125" style="89" customWidth="1"/>
    <col min="7" max="7" width="14.7109375" style="89" bestFit="1" customWidth="1"/>
    <col min="8" max="8" width="14.140625" style="89" customWidth="1"/>
    <col min="9" max="9" width="5.28515625" style="410" bestFit="1" customWidth="1"/>
    <col min="10" max="10" width="12.85546875" style="89" bestFit="1" customWidth="1"/>
    <col min="11" max="11" width="11.140625" style="89" bestFit="1" customWidth="1"/>
    <col min="12" max="12" width="11.5703125" style="89" customWidth="1"/>
    <col min="13" max="13" width="15" style="89" bestFit="1" customWidth="1"/>
    <col min="14" max="14" width="13.42578125" style="89" bestFit="1" customWidth="1"/>
    <col min="15" max="15" width="14.7109375" style="89" bestFit="1" customWidth="1"/>
    <col min="16" max="16" width="13.7109375" style="89" bestFit="1" customWidth="1"/>
    <col min="17" max="16384" width="11.42578125" style="89"/>
  </cols>
  <sheetData>
    <row r="1" spans="1:16" ht="18.75">
      <c r="B1" s="831" t="s">
        <v>175</v>
      </c>
      <c r="C1" s="831"/>
      <c r="D1" s="831"/>
      <c r="E1" s="831"/>
      <c r="F1" s="831"/>
      <c r="G1" s="831"/>
      <c r="H1" s="831"/>
      <c r="I1" s="831"/>
      <c r="J1" s="831"/>
      <c r="K1" s="831"/>
      <c r="L1" s="831"/>
      <c r="M1" s="447"/>
      <c r="N1" s="447"/>
      <c r="O1" s="19"/>
    </row>
    <row r="2" spans="1:16">
      <c r="B2" s="829" t="s">
        <v>422</v>
      </c>
      <c r="C2" s="829"/>
      <c r="D2" s="829"/>
      <c r="E2" s="829"/>
      <c r="F2" s="829"/>
      <c r="G2" s="829"/>
      <c r="H2" s="829"/>
      <c r="I2" s="829"/>
      <c r="J2" s="829"/>
      <c r="K2" s="829"/>
      <c r="L2" s="829"/>
      <c r="M2" s="829"/>
      <c r="N2" s="829"/>
      <c r="O2" s="829"/>
    </row>
    <row r="3" spans="1:16">
      <c r="B3" s="830" t="s">
        <v>68</v>
      </c>
      <c r="C3" s="830"/>
      <c r="D3" s="830"/>
      <c r="E3" s="830"/>
      <c r="F3" s="830"/>
      <c r="G3" s="830"/>
      <c r="H3" s="830"/>
      <c r="I3" s="830"/>
      <c r="J3" s="830"/>
      <c r="K3" s="830"/>
      <c r="L3" s="830"/>
      <c r="M3" s="90" t="s">
        <v>206</v>
      </c>
      <c r="N3" s="91"/>
    </row>
    <row r="4" spans="1:16">
      <c r="B4" s="409"/>
      <c r="C4" s="409"/>
      <c r="D4" s="409"/>
      <c r="E4" s="409"/>
      <c r="F4" s="409"/>
      <c r="G4" s="409"/>
      <c r="H4" s="409"/>
      <c r="I4" s="409"/>
      <c r="J4" s="409"/>
      <c r="K4" s="409"/>
      <c r="L4" s="90"/>
      <c r="M4" s="91"/>
      <c r="N4" s="91"/>
    </row>
    <row r="5" spans="1:16" ht="13.5" thickBot="1">
      <c r="B5" s="409"/>
      <c r="C5" s="409"/>
      <c r="D5" s="409"/>
      <c r="E5" s="408"/>
      <c r="F5" s="409"/>
      <c r="G5" s="409"/>
      <c r="H5" s="409"/>
      <c r="I5" s="409"/>
      <c r="J5" s="409"/>
      <c r="K5" s="409"/>
      <c r="L5" s="409"/>
      <c r="M5" s="91"/>
      <c r="N5" s="91"/>
    </row>
    <row r="6" spans="1:16" ht="15.75" customHeight="1" thickBot="1">
      <c r="A6" s="832" t="s">
        <v>171</v>
      </c>
      <c r="B6" s="832" t="s">
        <v>69</v>
      </c>
      <c r="C6" s="838" t="s">
        <v>70</v>
      </c>
      <c r="D6" s="839"/>
      <c r="E6" s="839"/>
      <c r="F6" s="839"/>
      <c r="G6" s="840"/>
      <c r="H6" s="838" t="s">
        <v>76</v>
      </c>
      <c r="I6" s="839"/>
      <c r="J6" s="839"/>
      <c r="K6" s="839"/>
      <c r="L6" s="839"/>
      <c r="M6" s="839"/>
      <c r="N6" s="835" t="s">
        <v>80</v>
      </c>
      <c r="O6" s="26"/>
      <c r="P6" s="26"/>
    </row>
    <row r="7" spans="1:16" ht="45" customHeight="1">
      <c r="A7" s="833"/>
      <c r="B7" s="833"/>
      <c r="C7" s="92" t="s">
        <v>71</v>
      </c>
      <c r="D7" s="93" t="s">
        <v>73</v>
      </c>
      <c r="E7" s="842" t="s">
        <v>78</v>
      </c>
      <c r="F7" s="846" t="s">
        <v>279</v>
      </c>
      <c r="G7" s="448" t="s">
        <v>74</v>
      </c>
      <c r="H7" s="835" t="s">
        <v>75</v>
      </c>
      <c r="I7" s="835" t="s">
        <v>290</v>
      </c>
      <c r="J7" s="842" t="s">
        <v>77</v>
      </c>
      <c r="K7" s="842" t="s">
        <v>78</v>
      </c>
      <c r="L7" s="835" t="s">
        <v>291</v>
      </c>
      <c r="M7" s="844" t="s">
        <v>79</v>
      </c>
      <c r="N7" s="836"/>
      <c r="O7" s="26"/>
      <c r="P7" s="26"/>
    </row>
    <row r="8" spans="1:16" ht="15.75" customHeight="1" thickBot="1">
      <c r="A8" s="834"/>
      <c r="B8" s="834"/>
      <c r="C8" s="449" t="s">
        <v>72</v>
      </c>
      <c r="D8" s="94" t="s">
        <v>72</v>
      </c>
      <c r="E8" s="843"/>
      <c r="F8" s="847"/>
      <c r="G8" s="449" t="s">
        <v>72</v>
      </c>
      <c r="H8" s="841"/>
      <c r="I8" s="837"/>
      <c r="J8" s="843"/>
      <c r="K8" s="843"/>
      <c r="L8" s="837"/>
      <c r="M8" s="845"/>
      <c r="N8" s="837"/>
      <c r="O8" s="26"/>
      <c r="P8" s="26"/>
    </row>
    <row r="9" spans="1:16" ht="15">
      <c r="A9" s="95">
        <v>1</v>
      </c>
      <c r="B9" s="96" t="s">
        <v>161</v>
      </c>
      <c r="C9" s="233">
        <v>1816297755</v>
      </c>
      <c r="D9" s="233">
        <v>150561198</v>
      </c>
      <c r="E9" s="233">
        <v>-44854866</v>
      </c>
      <c r="F9" s="24">
        <v>18158062</v>
      </c>
      <c r="G9" s="233">
        <f>SUM(C9:F9)</f>
        <v>1940162149</v>
      </c>
      <c r="H9" s="233">
        <v>-942152982</v>
      </c>
      <c r="I9" s="253">
        <v>10</v>
      </c>
      <c r="J9" s="467">
        <v>-130071434</v>
      </c>
      <c r="K9" s="233">
        <v>51164863</v>
      </c>
      <c r="L9" s="59">
        <v>0</v>
      </c>
      <c r="M9" s="451">
        <f>+H9+J9+K9</f>
        <v>-1021059553</v>
      </c>
      <c r="N9" s="452">
        <f>+G9+M9</f>
        <v>919102596</v>
      </c>
      <c r="O9" s="26"/>
      <c r="P9" s="26"/>
    </row>
    <row r="10" spans="1:16" ht="15">
      <c r="A10" s="99">
        <v>2</v>
      </c>
      <c r="B10" s="100" t="s">
        <v>162</v>
      </c>
      <c r="C10" s="233">
        <v>272754966</v>
      </c>
      <c r="D10" s="233">
        <v>62128097</v>
      </c>
      <c r="E10" s="233">
        <v>-2898253</v>
      </c>
      <c r="F10" s="24">
        <v>1201598</v>
      </c>
      <c r="G10" s="233">
        <f t="shared" ref="G10:G17" si="0">SUM(C10:F10)</f>
        <v>333186408</v>
      </c>
      <c r="H10" s="233">
        <v>-125195862</v>
      </c>
      <c r="I10" s="254">
        <v>20</v>
      </c>
      <c r="J10" s="467">
        <v>-13299984</v>
      </c>
      <c r="K10" s="233">
        <v>7569710</v>
      </c>
      <c r="L10" s="24">
        <v>0</v>
      </c>
      <c r="M10" s="451">
        <f t="shared" ref="M10:M17" si="1">+H10+J10+K10</f>
        <v>-130926136</v>
      </c>
      <c r="N10" s="452">
        <f t="shared" ref="N10:N17" si="2">+G10+M10</f>
        <v>202260272</v>
      </c>
      <c r="O10" s="26"/>
      <c r="P10" s="26"/>
    </row>
    <row r="11" spans="1:16" ht="15">
      <c r="A11" s="99">
        <v>3</v>
      </c>
      <c r="B11" s="100" t="s">
        <v>163</v>
      </c>
      <c r="C11" s="233">
        <v>2410015476</v>
      </c>
      <c r="D11" s="233">
        <v>654225019</v>
      </c>
      <c r="E11" s="233">
        <v>-37911228</v>
      </c>
      <c r="F11" s="24">
        <v>26829888</v>
      </c>
      <c r="G11" s="233">
        <f t="shared" si="0"/>
        <v>3053159155</v>
      </c>
      <c r="H11" s="233">
        <v>-1582124158</v>
      </c>
      <c r="I11" s="254">
        <v>20</v>
      </c>
      <c r="J11" s="467">
        <v>-345117173</v>
      </c>
      <c r="K11" s="233">
        <v>198451854</v>
      </c>
      <c r="L11" s="24">
        <v>0</v>
      </c>
      <c r="M11" s="451">
        <f t="shared" si="1"/>
        <v>-1728789477</v>
      </c>
      <c r="N11" s="452">
        <f t="shared" si="2"/>
        <v>1324369678</v>
      </c>
      <c r="O11" s="26"/>
      <c r="P11" s="26"/>
    </row>
    <row r="12" spans="1:16" ht="15">
      <c r="A12" s="99">
        <v>4</v>
      </c>
      <c r="B12" s="100" t="s">
        <v>164</v>
      </c>
      <c r="C12" s="233">
        <v>590725144</v>
      </c>
      <c r="D12" s="233">
        <v>144505749</v>
      </c>
      <c r="E12" s="233">
        <v>0</v>
      </c>
      <c r="F12" s="24">
        <v>10797223</v>
      </c>
      <c r="G12" s="233">
        <f t="shared" si="0"/>
        <v>746028116</v>
      </c>
      <c r="H12" s="233">
        <v>-119116114</v>
      </c>
      <c r="I12" s="254">
        <v>10</v>
      </c>
      <c r="J12" s="467">
        <v>-39655827</v>
      </c>
      <c r="K12" s="233">
        <v>165559</v>
      </c>
      <c r="L12" s="24">
        <v>0</v>
      </c>
      <c r="M12" s="451">
        <f t="shared" si="1"/>
        <v>-158606382</v>
      </c>
      <c r="N12" s="452">
        <f t="shared" si="2"/>
        <v>587421734</v>
      </c>
      <c r="O12" s="26"/>
      <c r="P12" s="26"/>
    </row>
    <row r="13" spans="1:16" ht="15">
      <c r="A13" s="99">
        <v>5</v>
      </c>
      <c r="B13" s="100" t="s">
        <v>165</v>
      </c>
      <c r="C13" s="233">
        <v>903751668</v>
      </c>
      <c r="D13" s="233">
        <v>79018018</v>
      </c>
      <c r="E13" s="233">
        <v>-67411922</v>
      </c>
      <c r="F13" s="24">
        <v>3925138</v>
      </c>
      <c r="G13" s="233">
        <f t="shared" si="0"/>
        <v>919282902</v>
      </c>
      <c r="H13" s="233">
        <v>-456082761</v>
      </c>
      <c r="I13" s="254">
        <v>25</v>
      </c>
      <c r="J13" s="467">
        <v>-50293331</v>
      </c>
      <c r="K13" s="233">
        <v>104589957</v>
      </c>
      <c r="L13" s="24">
        <v>0</v>
      </c>
      <c r="M13" s="451">
        <f t="shared" si="1"/>
        <v>-401786135</v>
      </c>
      <c r="N13" s="452">
        <f t="shared" si="2"/>
        <v>517496767</v>
      </c>
      <c r="O13" s="26"/>
      <c r="P13" s="26"/>
    </row>
    <row r="14" spans="1:16" ht="15">
      <c r="A14" s="99">
        <v>6</v>
      </c>
      <c r="B14" s="100" t="s">
        <v>166</v>
      </c>
      <c r="C14" s="233">
        <v>37764124</v>
      </c>
      <c r="D14" s="233">
        <v>3423190</v>
      </c>
      <c r="E14" s="233">
        <v>-101191</v>
      </c>
      <c r="F14" s="24">
        <v>173470</v>
      </c>
      <c r="G14" s="233">
        <f t="shared" si="0"/>
        <v>41259593</v>
      </c>
      <c r="H14" s="233">
        <v>-8566422</v>
      </c>
      <c r="I14" s="254">
        <v>20</v>
      </c>
      <c r="J14" s="467">
        <v>-1891911</v>
      </c>
      <c r="K14" s="233">
        <v>664993</v>
      </c>
      <c r="L14" s="24">
        <v>0</v>
      </c>
      <c r="M14" s="451">
        <f t="shared" si="1"/>
        <v>-9793340</v>
      </c>
      <c r="N14" s="452">
        <f t="shared" si="2"/>
        <v>31466253</v>
      </c>
      <c r="O14" s="26"/>
      <c r="P14" s="26"/>
    </row>
    <row r="15" spans="1:16" ht="15">
      <c r="A15" s="99">
        <v>7</v>
      </c>
      <c r="B15" s="100" t="s">
        <v>167</v>
      </c>
      <c r="C15" s="233">
        <v>1645374242</v>
      </c>
      <c r="D15" s="233">
        <v>0</v>
      </c>
      <c r="E15" s="233">
        <v>0</v>
      </c>
      <c r="F15" s="24"/>
      <c r="G15" s="297">
        <f t="shared" si="0"/>
        <v>1645374242</v>
      </c>
      <c r="H15" s="233">
        <v>-731755772</v>
      </c>
      <c r="I15" s="254">
        <v>10</v>
      </c>
      <c r="J15" s="467">
        <v>0</v>
      </c>
      <c r="K15" s="233">
        <v>3363332</v>
      </c>
      <c r="L15" s="24">
        <v>0</v>
      </c>
      <c r="M15" s="451">
        <f t="shared" si="1"/>
        <v>-728392440</v>
      </c>
      <c r="N15" s="452">
        <f t="shared" si="2"/>
        <v>916981802</v>
      </c>
      <c r="O15" s="26"/>
      <c r="P15" s="26"/>
    </row>
    <row r="16" spans="1:16" ht="15">
      <c r="A16" s="99">
        <v>8</v>
      </c>
      <c r="B16" s="100" t="s">
        <v>168</v>
      </c>
      <c r="C16" s="233">
        <v>158930400</v>
      </c>
      <c r="D16" s="233">
        <v>159953818</v>
      </c>
      <c r="E16" s="233">
        <v>0</v>
      </c>
      <c r="F16" s="24"/>
      <c r="G16" s="297">
        <f t="shared" si="0"/>
        <v>318884218</v>
      </c>
      <c r="H16" s="233">
        <v>-71818716</v>
      </c>
      <c r="I16" s="254">
        <v>25</v>
      </c>
      <c r="J16" s="467">
        <v>0</v>
      </c>
      <c r="K16" s="233">
        <v>0</v>
      </c>
      <c r="L16" s="24">
        <v>0</v>
      </c>
      <c r="M16" s="451">
        <f t="shared" si="1"/>
        <v>-71818716</v>
      </c>
      <c r="N16" s="452">
        <f t="shared" si="2"/>
        <v>247065502</v>
      </c>
      <c r="O16" s="26"/>
      <c r="P16" s="26"/>
    </row>
    <row r="17" spans="1:16" ht="15.75" thickBot="1">
      <c r="A17" s="99">
        <v>9</v>
      </c>
      <c r="B17" s="100" t="s">
        <v>169</v>
      </c>
      <c r="C17" s="233">
        <v>8480592332</v>
      </c>
      <c r="D17" s="233">
        <v>1478274261</v>
      </c>
      <c r="E17" s="233">
        <v>0</v>
      </c>
      <c r="F17" s="24">
        <v>248752272</v>
      </c>
      <c r="G17" s="337">
        <f t="shared" si="0"/>
        <v>10207618865</v>
      </c>
      <c r="H17" s="233">
        <v>-1468386299</v>
      </c>
      <c r="I17" s="254">
        <v>25</v>
      </c>
      <c r="J17" s="467">
        <v>-368342619</v>
      </c>
      <c r="K17" s="233">
        <v>7856581</v>
      </c>
      <c r="L17" s="24">
        <v>0</v>
      </c>
      <c r="M17" s="451">
        <f t="shared" si="1"/>
        <v>-1828872337</v>
      </c>
      <c r="N17" s="452">
        <f t="shared" si="2"/>
        <v>8378746528</v>
      </c>
      <c r="O17" s="295"/>
    </row>
    <row r="18" spans="1:16" ht="15.75" thickBot="1">
      <c r="A18" s="102"/>
      <c r="B18" s="103" t="s">
        <v>415</v>
      </c>
      <c r="C18" s="104">
        <f t="shared" ref="C18:H18" si="3">SUM(C9:C17)</f>
        <v>16316206107</v>
      </c>
      <c r="D18" s="450">
        <f>SUM(D9:D17)</f>
        <v>2732089350</v>
      </c>
      <c r="E18" s="105">
        <f>SUM(E9:E17)</f>
        <v>-153177460</v>
      </c>
      <c r="F18" s="106">
        <f t="shared" si="3"/>
        <v>309837651</v>
      </c>
      <c r="G18" s="104">
        <f>SUM(G9:G17)</f>
        <v>19204955648</v>
      </c>
      <c r="H18" s="104">
        <f t="shared" si="3"/>
        <v>-5505199086</v>
      </c>
      <c r="I18" s="255"/>
      <c r="J18" s="468">
        <f>SUM(J9:J17)</f>
        <v>-948672279</v>
      </c>
      <c r="K18" s="469">
        <f>SUM(K9:K17)</f>
        <v>373826849</v>
      </c>
      <c r="L18" s="104">
        <f>SUM(L9:L17)</f>
        <v>0</v>
      </c>
      <c r="M18" s="106">
        <f>SUM(M9:M17)</f>
        <v>-6080044516</v>
      </c>
      <c r="N18" s="56">
        <f>SUM(N9:N17)</f>
        <v>13124911132</v>
      </c>
      <c r="O18" s="407"/>
      <c r="P18" s="36"/>
    </row>
    <row r="19" spans="1:16" ht="15.75" thickBot="1">
      <c r="A19" s="109"/>
      <c r="B19" s="110" t="s">
        <v>341</v>
      </c>
      <c r="C19" s="111">
        <v>15537474108</v>
      </c>
      <c r="D19" s="113">
        <v>790474800</v>
      </c>
      <c r="E19" s="111">
        <v>-356998514</v>
      </c>
      <c r="F19" s="111">
        <v>345255713</v>
      </c>
      <c r="G19" s="107">
        <f>SUM(C19:F19)</f>
        <v>16316206107</v>
      </c>
      <c r="H19" s="56">
        <v>-4748071620</v>
      </c>
      <c r="I19" s="108"/>
      <c r="J19" s="56">
        <v>-1094906549</v>
      </c>
      <c r="K19" s="56">
        <v>337779083</v>
      </c>
      <c r="L19" s="104">
        <v>0</v>
      </c>
      <c r="M19" s="108">
        <f>SUM(H19:L19)</f>
        <v>-5505199086</v>
      </c>
      <c r="N19" s="113">
        <f>+G19+M19</f>
        <v>10811007021</v>
      </c>
      <c r="O19" s="407"/>
      <c r="P19" s="36"/>
    </row>
    <row r="20" spans="1:16">
      <c r="A20" s="114"/>
      <c r="B20" s="115"/>
      <c r="C20" s="116"/>
      <c r="D20" s="117"/>
      <c r="E20" s="116"/>
      <c r="F20" s="116"/>
      <c r="G20" s="116"/>
      <c r="H20" s="116"/>
      <c r="I20" s="256"/>
      <c r="J20" s="116"/>
      <c r="K20" s="116"/>
      <c r="L20" s="116"/>
      <c r="M20" s="116"/>
      <c r="N20" s="57"/>
      <c r="O20" s="27"/>
      <c r="P20" s="36"/>
    </row>
    <row r="21" spans="1:16">
      <c r="B21" s="118" t="s">
        <v>65</v>
      </c>
      <c r="G21" s="26"/>
      <c r="H21" s="26"/>
      <c r="M21" s="26"/>
      <c r="N21" s="19"/>
    </row>
    <row r="22" spans="1:16" ht="15">
      <c r="F22" s="537"/>
      <c r="G22" s="407"/>
      <c r="H22" s="26"/>
      <c r="I22" s="257"/>
      <c r="L22" s="26"/>
      <c r="M22" s="26"/>
    </row>
    <row r="23" spans="1:16">
      <c r="D23" s="26"/>
      <c r="E23" s="26"/>
      <c r="L23" s="26"/>
      <c r="M23" s="26"/>
    </row>
    <row r="24" spans="1:16">
      <c r="D24" s="26"/>
      <c r="E24" s="26"/>
      <c r="I24" s="544"/>
      <c r="L24" s="26"/>
      <c r="M24" s="26"/>
    </row>
    <row r="25" spans="1:16">
      <c r="D25" s="26"/>
      <c r="E25" s="26"/>
      <c r="I25" s="544"/>
      <c r="L25" s="26"/>
      <c r="M25" s="26"/>
    </row>
    <row r="26" spans="1:16">
      <c r="D26" s="26"/>
      <c r="E26" s="26"/>
      <c r="I26" s="544"/>
      <c r="L26" s="26"/>
      <c r="M26" s="26"/>
    </row>
    <row r="27" spans="1:16">
      <c r="D27" s="26"/>
      <c r="E27" s="26"/>
      <c r="I27" s="544"/>
      <c r="L27" s="26"/>
      <c r="M27" s="26"/>
    </row>
    <row r="28" spans="1:16">
      <c r="D28" s="26"/>
      <c r="E28" s="26"/>
      <c r="I28" s="544"/>
      <c r="L28" s="26"/>
      <c r="M28" s="26"/>
    </row>
    <row r="29" spans="1:16">
      <c r="B29" s="119" t="s">
        <v>159</v>
      </c>
      <c r="F29" s="411" t="s">
        <v>155</v>
      </c>
      <c r="G29" s="120"/>
      <c r="H29" s="121"/>
      <c r="J29" s="410"/>
      <c r="L29" s="119" t="s">
        <v>172</v>
      </c>
    </row>
    <row r="30" spans="1:16">
      <c r="B30" s="119" t="s">
        <v>157</v>
      </c>
      <c r="F30" s="19" t="s">
        <v>295</v>
      </c>
      <c r="G30" s="120"/>
      <c r="H30" s="121"/>
      <c r="J30" s="410"/>
      <c r="L30" s="119" t="s">
        <v>158</v>
      </c>
    </row>
    <row r="31" spans="1:16">
      <c r="B31" s="21" t="s">
        <v>222</v>
      </c>
      <c r="F31" s="411" t="s">
        <v>33</v>
      </c>
      <c r="G31" s="120"/>
      <c r="H31" s="121"/>
      <c r="J31" s="410"/>
      <c r="L31" s="119" t="s">
        <v>242</v>
      </c>
    </row>
    <row r="32" spans="1:16">
      <c r="B32" s="122"/>
      <c r="C32" s="122"/>
      <c r="D32" s="122"/>
      <c r="E32" s="122"/>
      <c r="F32" s="123"/>
    </row>
    <row r="34" spans="9:9">
      <c r="I34" s="421"/>
    </row>
    <row r="35" spans="9:9">
      <c r="I35" s="421"/>
    </row>
    <row r="36" spans="9:9">
      <c r="I36" s="421"/>
    </row>
    <row r="37" spans="9:9">
      <c r="I37" s="421"/>
    </row>
    <row r="38" spans="9:9">
      <c r="I38" s="421"/>
    </row>
    <row r="39" spans="9:9">
      <c r="I39" s="421"/>
    </row>
    <row r="40" spans="9:9">
      <c r="I40" s="421"/>
    </row>
    <row r="41" spans="9:9">
      <c r="I41" s="421"/>
    </row>
    <row r="42" spans="9:9">
      <c r="I42" s="421"/>
    </row>
    <row r="43" spans="9:9">
      <c r="I43" s="421"/>
    </row>
    <row r="44" spans="9:9">
      <c r="I44" s="421"/>
    </row>
    <row r="45" spans="9:9">
      <c r="I45" s="421"/>
    </row>
    <row r="46" spans="9:9">
      <c r="I46" s="421"/>
    </row>
    <row r="47" spans="9:9">
      <c r="I47" s="421"/>
    </row>
    <row r="48" spans="9:9">
      <c r="I48" s="421"/>
    </row>
    <row r="49" spans="2:12">
      <c r="I49" s="421"/>
    </row>
    <row r="50" spans="2:12" hidden="1">
      <c r="I50" s="421"/>
    </row>
    <row r="51" spans="2:12" ht="13.5" hidden="1" thickBot="1"/>
    <row r="52" spans="2:12" ht="15" hidden="1" thickBot="1">
      <c r="B52" s="431"/>
      <c r="C52" s="432">
        <v>43646</v>
      </c>
      <c r="D52" s="433">
        <v>43465</v>
      </c>
    </row>
    <row r="53" spans="2:12" ht="14.25" hidden="1">
      <c r="B53" s="430" t="s">
        <v>361</v>
      </c>
      <c r="C53" s="422">
        <v>11129580053</v>
      </c>
      <c r="D53" s="423">
        <v>10811007021</v>
      </c>
    </row>
    <row r="54" spans="2:12" ht="15" hidden="1">
      <c r="B54" s="424" t="s">
        <v>161</v>
      </c>
      <c r="C54" s="425">
        <v>1922177379</v>
      </c>
      <c r="D54" s="426">
        <v>1816297755</v>
      </c>
    </row>
    <row r="55" spans="2:12" ht="15" hidden="1">
      <c r="B55" s="424" t="s">
        <v>162</v>
      </c>
      <c r="C55" s="425">
        <v>311299659</v>
      </c>
      <c r="D55" s="426">
        <v>272754966</v>
      </c>
    </row>
    <row r="56" spans="2:12" ht="15" hidden="1">
      <c r="B56" s="424" t="s">
        <v>163</v>
      </c>
      <c r="C56" s="425">
        <v>3030876321</v>
      </c>
      <c r="D56" s="426">
        <v>2410015476</v>
      </c>
      <c r="E56" s="114"/>
      <c r="F56" s="114"/>
      <c r="G56" s="114"/>
    </row>
    <row r="57" spans="2:12" ht="15" hidden="1">
      <c r="B57" s="424" t="s">
        <v>164</v>
      </c>
      <c r="C57" s="425">
        <v>590725144</v>
      </c>
      <c r="D57" s="426">
        <v>590725144</v>
      </c>
      <c r="E57" s="114"/>
      <c r="F57" s="114"/>
      <c r="G57" s="114"/>
    </row>
    <row r="58" spans="2:12" ht="15" hidden="1">
      <c r="B58" s="424" t="s">
        <v>362</v>
      </c>
      <c r="C58" s="425">
        <v>934080385</v>
      </c>
      <c r="D58" s="426">
        <v>903751668</v>
      </c>
      <c r="E58" s="36"/>
      <c r="F58" s="36"/>
      <c r="G58" s="114"/>
      <c r="H58" s="114"/>
      <c r="I58" s="409"/>
      <c r="J58" s="114"/>
      <c r="K58" s="114"/>
      <c r="L58" s="114"/>
    </row>
    <row r="59" spans="2:12" ht="15" hidden="1">
      <c r="B59" s="424" t="s">
        <v>166</v>
      </c>
      <c r="C59" s="425">
        <v>40696216</v>
      </c>
      <c r="D59" s="426">
        <v>37764124</v>
      </c>
      <c r="E59" s="36"/>
      <c r="F59" s="296"/>
      <c r="G59" s="296"/>
      <c r="H59" s="36"/>
      <c r="I59" s="409"/>
      <c r="J59" s="114"/>
      <c r="K59" s="36"/>
      <c r="L59" s="36"/>
    </row>
    <row r="60" spans="2:12" ht="15" hidden="1">
      <c r="B60" s="424" t="s">
        <v>167</v>
      </c>
      <c r="C60" s="425">
        <v>1645374242</v>
      </c>
      <c r="D60" s="426">
        <v>1645374242</v>
      </c>
      <c r="E60" s="36"/>
      <c r="F60" s="296"/>
      <c r="G60" s="296"/>
      <c r="H60" s="36"/>
      <c r="I60" s="409"/>
      <c r="J60" s="114"/>
      <c r="K60" s="114"/>
      <c r="L60" s="114"/>
    </row>
    <row r="61" spans="2:12" ht="15" hidden="1">
      <c r="B61" s="424" t="s">
        <v>363</v>
      </c>
      <c r="C61" s="425">
        <v>197425855</v>
      </c>
      <c r="D61" s="426">
        <v>158930400</v>
      </c>
      <c r="E61" s="36"/>
      <c r="F61" s="296"/>
      <c r="G61" s="296"/>
      <c r="H61" s="36"/>
      <c r="I61" s="409"/>
      <c r="J61" s="114"/>
      <c r="K61" s="114"/>
      <c r="L61" s="114"/>
    </row>
    <row r="62" spans="2:12" ht="15" hidden="1">
      <c r="B62" s="424" t="s">
        <v>169</v>
      </c>
      <c r="C62" s="425">
        <v>8480592332</v>
      </c>
      <c r="D62" s="426">
        <v>8480592332</v>
      </c>
      <c r="E62" s="36"/>
      <c r="F62" s="296"/>
      <c r="G62" s="296"/>
      <c r="H62" s="36"/>
      <c r="I62" s="409"/>
      <c r="J62" s="114"/>
      <c r="K62" s="114"/>
      <c r="L62" s="114"/>
    </row>
    <row r="63" spans="2:12" ht="15.75" hidden="1" thickBot="1">
      <c r="B63" s="427" t="s">
        <v>364</v>
      </c>
      <c r="C63" s="428">
        <v>-6023667480</v>
      </c>
      <c r="D63" s="429">
        <v>-5505199086</v>
      </c>
      <c r="E63" s="36"/>
      <c r="F63" s="296"/>
      <c r="G63" s="296"/>
      <c r="H63" s="36"/>
      <c r="I63" s="409"/>
      <c r="J63" s="114"/>
      <c r="K63" s="114"/>
      <c r="L63" s="114"/>
    </row>
    <row r="64" spans="2:12" ht="15" hidden="1">
      <c r="B64" s="344"/>
      <c r="C64" s="344"/>
      <c r="D64" s="344"/>
      <c r="E64" s="36"/>
      <c r="F64" s="296"/>
      <c r="G64" s="296"/>
      <c r="H64" s="36"/>
      <c r="I64" s="409"/>
      <c r="J64" s="114"/>
      <c r="K64" s="114"/>
      <c r="L64" s="114"/>
    </row>
    <row r="65" spans="2:12" ht="15" hidden="1">
      <c r="B65" s="344"/>
      <c r="C65" s="344"/>
      <c r="D65" s="344"/>
      <c r="E65" s="36"/>
      <c r="F65" s="296"/>
      <c r="G65" s="296"/>
      <c r="H65" s="36"/>
      <c r="I65" s="409"/>
      <c r="J65" s="114"/>
      <c r="K65" s="114"/>
      <c r="L65" s="114"/>
    </row>
    <row r="66" spans="2:12" ht="15">
      <c r="B66" s="344"/>
      <c r="C66" s="344"/>
      <c r="D66" s="344"/>
      <c r="E66" s="36"/>
      <c r="F66" s="296"/>
      <c r="G66" s="296"/>
      <c r="H66" s="36"/>
      <c r="I66" s="409"/>
      <c r="J66" s="114"/>
      <c r="K66" s="114"/>
      <c r="L66" s="114"/>
    </row>
    <row r="67" spans="2:12" ht="15">
      <c r="B67" s="344"/>
      <c r="C67" s="344"/>
      <c r="D67" s="279"/>
      <c r="E67" s="36"/>
      <c r="F67" s="296"/>
      <c r="G67" s="296"/>
      <c r="H67" s="36"/>
      <c r="I67" s="409"/>
      <c r="J67" s="114"/>
      <c r="K67" s="114"/>
      <c r="L67" s="114"/>
    </row>
    <row r="68" spans="2:12">
      <c r="B68" s="114"/>
      <c r="C68" s="114"/>
      <c r="D68" s="114"/>
      <c r="E68" s="114"/>
      <c r="F68" s="114"/>
      <c r="G68" s="114"/>
      <c r="H68" s="114"/>
      <c r="I68" s="409"/>
      <c r="J68" s="114"/>
      <c r="K68" s="114"/>
      <c r="L68" s="114"/>
    </row>
    <row r="69" spans="2:12">
      <c r="B69" s="114"/>
      <c r="C69" s="114"/>
      <c r="D69" s="114"/>
      <c r="E69" s="114"/>
      <c r="F69" s="114"/>
      <c r="G69" s="114"/>
    </row>
  </sheetData>
  <mergeCells count="16">
    <mergeCell ref="B2:O2"/>
    <mergeCell ref="B3:L3"/>
    <mergeCell ref="B1:L1"/>
    <mergeCell ref="A6:A8"/>
    <mergeCell ref="N6:N8"/>
    <mergeCell ref="B6:B8"/>
    <mergeCell ref="C6:G6"/>
    <mergeCell ref="H6:M6"/>
    <mergeCell ref="H7:H8"/>
    <mergeCell ref="I7:I8"/>
    <mergeCell ref="J7:J8"/>
    <mergeCell ref="K7:K8"/>
    <mergeCell ref="L7:L8"/>
    <mergeCell ref="M7:M8"/>
    <mergeCell ref="E7:E8"/>
    <mergeCell ref="F7:F8"/>
  </mergeCells>
  <printOptions horizontalCentered="1"/>
  <pageMargins left="1.1811023622047245" right="1.1811023622047245" top="1.5748031496062993" bottom="0.74803149606299213" header="0.31496062992125984" footer="0.31496062992125984"/>
  <pageSetup paperSize="9" scale="64"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K31"/>
  <sheetViews>
    <sheetView showGridLines="0" workbookViewId="0">
      <selection activeCell="A23" sqref="A23:XFD27"/>
    </sheetView>
  </sheetViews>
  <sheetFormatPr baseColWidth="10" defaultColWidth="18.7109375" defaultRowHeight="12.75"/>
  <cols>
    <col min="1" max="1" width="19.42578125" style="89" customWidth="1"/>
    <col min="2" max="2" width="12.5703125" style="89" customWidth="1"/>
    <col min="3" max="3" width="11.5703125" style="89" customWidth="1"/>
    <col min="4" max="4" width="8.85546875" style="89" customWidth="1"/>
    <col min="5" max="5" width="11.85546875" style="89" customWidth="1"/>
    <col min="6" max="6" width="11.42578125" style="89" customWidth="1"/>
    <col min="7" max="7" width="9.85546875" style="89" customWidth="1"/>
    <col min="8" max="8" width="9.7109375" style="89" customWidth="1"/>
    <col min="9" max="9" width="13" style="89" customWidth="1"/>
    <col min="10" max="10" width="12.85546875" style="89" customWidth="1"/>
    <col min="11" max="16384" width="18.7109375" style="89"/>
  </cols>
  <sheetData>
    <row r="1" spans="1:11" ht="18.75">
      <c r="A1" s="860" t="s">
        <v>67</v>
      </c>
      <c r="B1" s="860"/>
      <c r="C1" s="860"/>
      <c r="D1" s="860"/>
      <c r="E1" s="860"/>
      <c r="F1" s="860"/>
      <c r="G1" s="860"/>
      <c r="H1" s="860"/>
      <c r="I1" s="860"/>
      <c r="J1" s="860"/>
    </row>
    <row r="2" spans="1:11">
      <c r="A2" s="760" t="s">
        <v>420</v>
      </c>
      <c r="B2" s="760"/>
      <c r="C2" s="760"/>
      <c r="D2" s="760"/>
      <c r="E2" s="760"/>
      <c r="F2" s="760"/>
      <c r="G2" s="760"/>
      <c r="H2" s="760"/>
      <c r="I2" s="760"/>
      <c r="J2" s="760"/>
      <c r="K2" s="359"/>
    </row>
    <row r="3" spans="1:11">
      <c r="A3" s="861" t="s">
        <v>81</v>
      </c>
      <c r="B3" s="861"/>
      <c r="C3" s="861"/>
      <c r="D3" s="861"/>
      <c r="E3" s="861"/>
      <c r="F3" s="861"/>
      <c r="G3" s="861"/>
      <c r="H3" s="861"/>
      <c r="I3" s="861"/>
      <c r="J3" s="861"/>
    </row>
    <row r="4" spans="1:11">
      <c r="J4" s="90" t="s">
        <v>224</v>
      </c>
    </row>
    <row r="5" spans="1:11">
      <c r="A5" s="862" t="s">
        <v>82</v>
      </c>
      <c r="B5" s="862"/>
      <c r="C5" s="862"/>
      <c r="D5" s="862"/>
      <c r="E5" s="862"/>
      <c r="F5" s="862"/>
      <c r="G5" s="862"/>
      <c r="H5" s="862"/>
      <c r="I5" s="862"/>
      <c r="J5" s="862"/>
    </row>
    <row r="6" spans="1:11" ht="13.5" thickBot="1"/>
    <row r="7" spans="1:11" ht="30.75" customHeight="1" thickBot="1">
      <c r="A7" s="848" t="s">
        <v>69</v>
      </c>
      <c r="B7" s="851" t="s">
        <v>70</v>
      </c>
      <c r="C7" s="852"/>
      <c r="D7" s="852"/>
      <c r="E7" s="853"/>
      <c r="F7" s="854" t="s">
        <v>83</v>
      </c>
      <c r="G7" s="855"/>
      <c r="H7" s="855"/>
      <c r="I7" s="856"/>
      <c r="J7" s="857" t="s">
        <v>80</v>
      </c>
    </row>
    <row r="8" spans="1:11" ht="25.5" customHeight="1">
      <c r="A8" s="849"/>
      <c r="B8" s="124" t="s">
        <v>71</v>
      </c>
      <c r="C8" s="857" t="s">
        <v>283</v>
      </c>
      <c r="D8" s="857" t="s">
        <v>78</v>
      </c>
      <c r="E8" s="857" t="s">
        <v>282</v>
      </c>
      <c r="F8" s="857" t="s">
        <v>280</v>
      </c>
      <c r="G8" s="857" t="s">
        <v>281</v>
      </c>
      <c r="H8" s="857" t="s">
        <v>78</v>
      </c>
      <c r="I8" s="857" t="s">
        <v>79</v>
      </c>
      <c r="J8" s="858"/>
    </row>
    <row r="9" spans="1:11" ht="27.75" customHeight="1" thickBot="1">
      <c r="A9" s="850"/>
      <c r="B9" s="125" t="s">
        <v>72</v>
      </c>
      <c r="C9" s="859"/>
      <c r="D9" s="859"/>
      <c r="E9" s="859"/>
      <c r="F9" s="859"/>
      <c r="G9" s="859"/>
      <c r="H9" s="859"/>
      <c r="I9" s="859"/>
      <c r="J9" s="859"/>
    </row>
    <row r="10" spans="1:11">
      <c r="A10" s="126" t="s">
        <v>173</v>
      </c>
      <c r="B10" s="59">
        <v>119053524</v>
      </c>
      <c r="C10" s="127">
        <v>0</v>
      </c>
      <c r="D10" s="127">
        <v>0</v>
      </c>
      <c r="E10" s="59">
        <v>119053524</v>
      </c>
      <c r="F10" s="127">
        <v>0</v>
      </c>
      <c r="G10" s="127">
        <v>0</v>
      </c>
      <c r="H10" s="127">
        <v>0</v>
      </c>
      <c r="I10" s="127">
        <v>0</v>
      </c>
      <c r="J10" s="98">
        <f>+E10+I10</f>
        <v>119053524</v>
      </c>
    </row>
    <row r="11" spans="1:11">
      <c r="A11" s="128" t="s">
        <v>174</v>
      </c>
      <c r="B11" s="24">
        <v>3760000</v>
      </c>
      <c r="C11" s="24">
        <v>1873865</v>
      </c>
      <c r="D11" s="25">
        <v>0</v>
      </c>
      <c r="E11" s="24">
        <f>SUM(B11:D11)</f>
        <v>5633865</v>
      </c>
      <c r="F11" s="25">
        <v>0</v>
      </c>
      <c r="G11" s="25">
        <v>0</v>
      </c>
      <c r="H11" s="25">
        <v>0</v>
      </c>
      <c r="I11" s="25">
        <v>0</v>
      </c>
      <c r="J11" s="101">
        <f>+E11+I11</f>
        <v>5633865</v>
      </c>
      <c r="K11" s="26"/>
    </row>
    <row r="12" spans="1:11">
      <c r="A12" s="99"/>
      <c r="B12" s="36"/>
      <c r="C12" s="25"/>
      <c r="D12" s="25"/>
      <c r="E12" s="25"/>
      <c r="F12" s="25"/>
      <c r="G12" s="25"/>
      <c r="H12" s="25"/>
      <c r="I12" s="25"/>
      <c r="J12" s="101"/>
    </row>
    <row r="13" spans="1:11">
      <c r="A13" s="99"/>
      <c r="B13" s="25"/>
      <c r="C13" s="25"/>
      <c r="D13" s="25"/>
      <c r="E13" s="25"/>
      <c r="F13" s="25"/>
      <c r="G13" s="25"/>
      <c r="H13" s="25"/>
      <c r="I13" s="25"/>
      <c r="J13" s="129"/>
    </row>
    <row r="14" spans="1:11">
      <c r="A14" s="99"/>
      <c r="B14" s="25"/>
      <c r="C14" s="25"/>
      <c r="D14" s="25"/>
      <c r="E14" s="25"/>
      <c r="F14" s="25"/>
      <c r="G14" s="25"/>
      <c r="H14" s="25"/>
      <c r="I14" s="25"/>
      <c r="J14" s="129"/>
    </row>
    <row r="15" spans="1:11">
      <c r="A15" s="99"/>
      <c r="B15" s="25"/>
      <c r="C15" s="25"/>
      <c r="D15" s="25"/>
      <c r="E15" s="25"/>
      <c r="F15" s="25"/>
      <c r="G15" s="25"/>
      <c r="H15" s="25"/>
      <c r="I15" s="25"/>
      <c r="J15" s="129"/>
    </row>
    <row r="16" spans="1:11" s="134" customFormat="1" ht="13.5" thickBot="1">
      <c r="A16" s="130" t="s">
        <v>415</v>
      </c>
      <c r="B16" s="131">
        <f>SUM(B10:B15)</f>
        <v>122813524</v>
      </c>
      <c r="C16" s="131">
        <f>SUM(C10:C15)</f>
        <v>1873865</v>
      </c>
      <c r="D16" s="131">
        <f>SUM(D10:D15)</f>
        <v>0</v>
      </c>
      <c r="E16" s="131">
        <f>SUM(E10:E15)</f>
        <v>124687389</v>
      </c>
      <c r="F16" s="132">
        <v>0</v>
      </c>
      <c r="G16" s="132">
        <v>0</v>
      </c>
      <c r="H16" s="132">
        <v>0</v>
      </c>
      <c r="I16" s="132">
        <v>0</v>
      </c>
      <c r="J16" s="133">
        <f>SUM(J10:J15)</f>
        <v>124687389</v>
      </c>
    </row>
    <row r="17" spans="1:10" s="134" customFormat="1" ht="13.5" thickBot="1">
      <c r="A17" s="39" t="s">
        <v>341</v>
      </c>
      <c r="B17" s="135">
        <f>+B16</f>
        <v>122813524</v>
      </c>
      <c r="C17" s="136">
        <v>0</v>
      </c>
      <c r="D17" s="136">
        <v>0</v>
      </c>
      <c r="E17" s="135">
        <f>SUM(B17:D17)</f>
        <v>122813524</v>
      </c>
      <c r="F17" s="136">
        <v>0</v>
      </c>
      <c r="G17" s="136">
        <v>0</v>
      </c>
      <c r="H17" s="136">
        <v>0</v>
      </c>
      <c r="I17" s="136">
        <v>0</v>
      </c>
      <c r="J17" s="137">
        <f>+E17+I17</f>
        <v>122813524</v>
      </c>
    </row>
    <row r="18" spans="1:10" s="134" customFormat="1" hidden="1">
      <c r="A18" s="138" t="s">
        <v>219</v>
      </c>
      <c r="B18" s="139">
        <f>+B17</f>
        <v>122813524</v>
      </c>
      <c r="C18" s="138"/>
      <c r="D18" s="138"/>
      <c r="E18" s="139">
        <f>+E17</f>
        <v>122813524</v>
      </c>
      <c r="F18" s="138"/>
      <c r="G18" s="138"/>
      <c r="H18" s="138"/>
      <c r="I18" s="138"/>
      <c r="J18" s="139">
        <f>+J17</f>
        <v>122813524</v>
      </c>
    </row>
    <row r="19" spans="1:10" s="134" customFormat="1">
      <c r="A19" s="115"/>
      <c r="B19" s="116"/>
      <c r="C19" s="115"/>
      <c r="D19" s="115"/>
      <c r="E19" s="116"/>
      <c r="F19" s="115"/>
      <c r="G19" s="115"/>
      <c r="H19" s="115"/>
      <c r="I19" s="115"/>
      <c r="J19" s="116"/>
    </row>
    <row r="20" spans="1:10">
      <c r="A20" s="118" t="s">
        <v>65</v>
      </c>
    </row>
    <row r="28" spans="1:10">
      <c r="A28" s="119" t="s">
        <v>159</v>
      </c>
      <c r="F28" s="41" t="s">
        <v>155</v>
      </c>
      <c r="I28" s="119" t="s">
        <v>172</v>
      </c>
    </row>
    <row r="29" spans="1:10">
      <c r="A29" s="119" t="s">
        <v>157</v>
      </c>
      <c r="F29" s="19" t="s">
        <v>295</v>
      </c>
      <c r="I29" s="119" t="s">
        <v>158</v>
      </c>
    </row>
    <row r="30" spans="1:10">
      <c r="A30" s="21" t="s">
        <v>222</v>
      </c>
      <c r="F30" s="286" t="s">
        <v>33</v>
      </c>
      <c r="I30" s="119" t="s">
        <v>242</v>
      </c>
    </row>
    <row r="31" spans="1:10">
      <c r="A31" s="122"/>
      <c r="B31" s="122"/>
      <c r="C31" s="122"/>
      <c r="E31" s="122"/>
      <c r="F31" s="140"/>
    </row>
  </sheetData>
  <mergeCells count="15">
    <mergeCell ref="A7:A9"/>
    <mergeCell ref="B7:E7"/>
    <mergeCell ref="F7:I7"/>
    <mergeCell ref="J7:J9"/>
    <mergeCell ref="A1:J1"/>
    <mergeCell ref="A3:J3"/>
    <mergeCell ref="A5:J5"/>
    <mergeCell ref="A2:J2"/>
    <mergeCell ref="D8:D9"/>
    <mergeCell ref="C8:C9"/>
    <mergeCell ref="F8:F9"/>
    <mergeCell ref="G8:G9"/>
    <mergeCell ref="I8:I9"/>
    <mergeCell ref="H8:H9"/>
    <mergeCell ref="E8:E9"/>
  </mergeCells>
  <pageMargins left="1.1811023622047245" right="1.1811023622047245" top="0.98425196850393704" bottom="0.78740157480314965" header="0.31496062992125984" footer="0.31496062992125984"/>
  <pageSetup paperSize="9" scale="8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M35"/>
  <sheetViews>
    <sheetView showGridLines="0" zoomScale="84" zoomScaleNormal="84" workbookViewId="0">
      <selection activeCell="A27" sqref="A27:XFD31"/>
    </sheetView>
  </sheetViews>
  <sheetFormatPr baseColWidth="10" defaultRowHeight="15.75"/>
  <cols>
    <col min="1" max="1" width="30.140625" style="141" customWidth="1"/>
    <col min="2" max="2" width="6" style="141" customWidth="1"/>
    <col min="3" max="3" width="14.85546875" style="141" customWidth="1"/>
    <col min="4" max="4" width="9.42578125" style="141" customWidth="1"/>
    <col min="5" max="5" width="12.85546875" style="141" customWidth="1"/>
    <col min="6" max="6" width="13.85546875" style="141" customWidth="1"/>
    <col min="7" max="7" width="11" style="141" customWidth="1"/>
    <col min="8" max="8" width="10.5703125" style="141" customWidth="1"/>
    <col min="9" max="9" width="18" style="141" customWidth="1"/>
    <col min="10" max="10" width="11.42578125" style="141"/>
    <col min="11" max="11" width="8.42578125" style="141" customWidth="1"/>
    <col min="12" max="12" width="9.85546875" style="141" customWidth="1"/>
    <col min="13" max="13" width="11.28515625" style="141" customWidth="1"/>
    <col min="14" max="16384" width="11.42578125" style="141"/>
  </cols>
  <sheetData>
    <row r="1" spans="1:13" ht="18.75">
      <c r="A1" s="877" t="s">
        <v>67</v>
      </c>
      <c r="B1" s="877"/>
      <c r="C1" s="877"/>
      <c r="D1" s="877"/>
      <c r="E1" s="877"/>
      <c r="F1" s="877"/>
      <c r="G1" s="877"/>
      <c r="H1" s="877"/>
      <c r="I1" s="877"/>
      <c r="J1" s="877"/>
      <c r="K1" s="877"/>
      <c r="L1" s="877"/>
      <c r="M1" s="877"/>
    </row>
    <row r="2" spans="1:13">
      <c r="A2" s="760" t="s">
        <v>429</v>
      </c>
      <c r="B2" s="760"/>
      <c r="C2" s="760"/>
      <c r="D2" s="760"/>
      <c r="E2" s="760"/>
      <c r="F2" s="760"/>
      <c r="G2" s="760"/>
      <c r="H2" s="760"/>
      <c r="I2" s="760"/>
      <c r="J2" s="760"/>
      <c r="K2" s="760"/>
      <c r="L2" s="760"/>
      <c r="M2" s="142"/>
    </row>
    <row r="3" spans="1:13">
      <c r="A3" s="878" t="s">
        <v>81</v>
      </c>
      <c r="B3" s="878"/>
      <c r="C3" s="878"/>
      <c r="D3" s="878"/>
      <c r="E3" s="878"/>
      <c r="F3" s="878"/>
      <c r="G3" s="878"/>
      <c r="H3" s="878"/>
      <c r="I3" s="878"/>
      <c r="J3" s="878"/>
      <c r="K3" s="878"/>
      <c r="L3" s="878"/>
      <c r="M3" s="878"/>
    </row>
    <row r="4" spans="1:13">
      <c r="L4" s="143" t="s">
        <v>207</v>
      </c>
    </row>
    <row r="5" spans="1:13">
      <c r="A5" s="878" t="s">
        <v>84</v>
      </c>
      <c r="B5" s="878"/>
      <c r="C5" s="878"/>
      <c r="D5" s="878"/>
      <c r="E5" s="878"/>
      <c r="F5" s="878"/>
      <c r="G5" s="878"/>
      <c r="H5" s="878"/>
      <c r="I5" s="878"/>
      <c r="J5" s="878"/>
      <c r="K5" s="878"/>
      <c r="L5" s="878"/>
      <c r="M5" s="878"/>
    </row>
    <row r="6" spans="1:13">
      <c r="A6" s="880" t="s">
        <v>85</v>
      </c>
      <c r="B6" s="880"/>
      <c r="C6" s="880"/>
      <c r="D6" s="880"/>
      <c r="E6" s="880"/>
      <c r="F6" s="880"/>
      <c r="G6" s="880"/>
      <c r="H6" s="880"/>
      <c r="I6" s="880"/>
      <c r="J6" s="880"/>
      <c r="K6" s="880"/>
      <c r="L6" s="880"/>
      <c r="M6" s="880"/>
    </row>
    <row r="7" spans="1:13" ht="14.25" customHeight="1" thickBot="1">
      <c r="A7" s="144"/>
      <c r="B7" s="144"/>
      <c r="C7" s="144"/>
      <c r="D7" s="144"/>
      <c r="E7" s="144"/>
      <c r="F7" s="144"/>
      <c r="G7" s="144"/>
      <c r="H7" s="144"/>
      <c r="I7" s="144"/>
      <c r="J7" s="144"/>
      <c r="K7" s="144"/>
      <c r="L7" s="144"/>
      <c r="M7" s="144"/>
    </row>
    <row r="8" spans="1:13" ht="12.75" hidden="1" customHeight="1" thickBot="1">
      <c r="A8" s="144"/>
      <c r="B8" s="144"/>
      <c r="C8" s="144"/>
      <c r="D8" s="144"/>
      <c r="E8" s="144"/>
      <c r="F8" s="144"/>
      <c r="G8" s="144"/>
      <c r="H8" s="144"/>
      <c r="I8" s="144"/>
      <c r="J8" s="144"/>
      <c r="K8" s="144"/>
      <c r="L8" s="144"/>
      <c r="M8" s="144"/>
    </row>
    <row r="9" spans="1:13" ht="13.5" customHeight="1">
      <c r="A9" s="872" t="s">
        <v>86</v>
      </c>
      <c r="B9" s="869" t="s">
        <v>87</v>
      </c>
      <c r="C9" s="866" t="s">
        <v>88</v>
      </c>
      <c r="D9" s="869" t="s">
        <v>89</v>
      </c>
      <c r="E9" s="866" t="s">
        <v>90</v>
      </c>
      <c r="F9" s="866" t="s">
        <v>91</v>
      </c>
      <c r="G9" s="866" t="s">
        <v>92</v>
      </c>
      <c r="H9" s="866" t="s">
        <v>93</v>
      </c>
      <c r="I9" s="869" t="s">
        <v>94</v>
      </c>
      <c r="J9" s="869"/>
      <c r="K9" s="869"/>
      <c r="L9" s="869"/>
      <c r="M9" s="879"/>
    </row>
    <row r="10" spans="1:13" ht="15.75" customHeight="1">
      <c r="A10" s="873"/>
      <c r="B10" s="870"/>
      <c r="C10" s="867"/>
      <c r="D10" s="870"/>
      <c r="E10" s="867"/>
      <c r="F10" s="867"/>
      <c r="G10" s="867"/>
      <c r="H10" s="867"/>
      <c r="I10" s="870" t="s">
        <v>95</v>
      </c>
      <c r="J10" s="867" t="s">
        <v>96</v>
      </c>
      <c r="K10" s="867" t="s">
        <v>97</v>
      </c>
      <c r="L10" s="148" t="s">
        <v>98</v>
      </c>
      <c r="M10" s="149"/>
    </row>
    <row r="11" spans="1:13" ht="16.5" customHeight="1" thickBot="1">
      <c r="A11" s="874"/>
      <c r="B11" s="871"/>
      <c r="C11" s="868"/>
      <c r="D11" s="871"/>
      <c r="E11" s="868"/>
      <c r="F11" s="868"/>
      <c r="G11" s="868"/>
      <c r="H11" s="868"/>
      <c r="I11" s="871"/>
      <c r="J11" s="868"/>
      <c r="K11" s="868"/>
      <c r="L11" s="150" t="s">
        <v>99</v>
      </c>
      <c r="M11" s="151" t="s">
        <v>100</v>
      </c>
    </row>
    <row r="12" spans="1:13">
      <c r="A12" s="875" t="s">
        <v>356</v>
      </c>
      <c r="B12" s="152"/>
      <c r="C12" s="152"/>
      <c r="D12" s="152"/>
      <c r="E12" s="152"/>
      <c r="F12" s="152"/>
      <c r="G12" s="152"/>
      <c r="H12" s="152"/>
      <c r="I12" s="152"/>
      <c r="J12" s="152"/>
      <c r="K12" s="152"/>
      <c r="L12" s="152"/>
      <c r="M12" s="152"/>
    </row>
    <row r="13" spans="1:13">
      <c r="A13" s="875"/>
      <c r="B13" s="148"/>
      <c r="C13" s="298">
        <v>0</v>
      </c>
      <c r="D13" s="148"/>
      <c r="E13" s="97">
        <f>+C13</f>
        <v>0</v>
      </c>
      <c r="F13" s="97">
        <f>+E13</f>
        <v>0</v>
      </c>
      <c r="G13" s="97">
        <f>+F13</f>
        <v>0</v>
      </c>
      <c r="H13" s="148"/>
      <c r="I13" s="148"/>
      <c r="J13" s="148"/>
      <c r="K13" s="148"/>
      <c r="L13" s="148"/>
      <c r="M13" s="148"/>
    </row>
    <row r="14" spans="1:13" ht="13.5" customHeight="1" thickBot="1">
      <c r="A14" s="876"/>
      <c r="B14" s="148"/>
      <c r="C14" s="153"/>
      <c r="D14" s="153"/>
      <c r="E14" s="153"/>
      <c r="F14" s="153"/>
      <c r="G14" s="153"/>
      <c r="H14" s="153"/>
      <c r="I14" s="153"/>
      <c r="J14" s="153"/>
      <c r="K14" s="153"/>
      <c r="L14" s="153"/>
      <c r="M14" s="148"/>
    </row>
    <row r="15" spans="1:13" s="145" customFormat="1" ht="15.75" customHeight="1">
      <c r="A15" s="154" t="s">
        <v>101</v>
      </c>
      <c r="B15" s="155"/>
      <c r="C15" s="31">
        <f>+C13</f>
        <v>0</v>
      </c>
      <c r="D15" s="153"/>
      <c r="E15" s="156">
        <f>+E13</f>
        <v>0</v>
      </c>
      <c r="F15" s="156">
        <f>+F13</f>
        <v>0</v>
      </c>
      <c r="G15" s="156">
        <f>+G13</f>
        <v>0</v>
      </c>
      <c r="H15" s="153"/>
      <c r="I15" s="153"/>
      <c r="J15" s="153"/>
      <c r="K15" s="153"/>
      <c r="L15" s="153"/>
      <c r="M15" s="155"/>
    </row>
    <row r="16" spans="1:13" s="145" customFormat="1" ht="16.5" customHeight="1" thickBot="1">
      <c r="A16" s="157" t="s">
        <v>102</v>
      </c>
      <c r="B16" s="155"/>
      <c r="C16" s="233">
        <v>0</v>
      </c>
      <c r="D16" s="362"/>
      <c r="E16" s="233">
        <v>0</v>
      </c>
      <c r="F16" s="233">
        <v>0</v>
      </c>
      <c r="G16" s="233">
        <v>0</v>
      </c>
      <c r="H16" s="153"/>
      <c r="I16" s="153"/>
      <c r="J16" s="153"/>
      <c r="K16" s="153"/>
      <c r="L16" s="153"/>
      <c r="M16" s="155"/>
    </row>
    <row r="17" spans="1:13" ht="15.75" customHeight="1">
      <c r="A17" s="863" t="s">
        <v>103</v>
      </c>
      <c r="B17" s="148"/>
      <c r="C17" s="153"/>
      <c r="D17" s="153"/>
      <c r="E17" s="153"/>
      <c r="F17" s="153"/>
      <c r="G17" s="153"/>
      <c r="H17" s="153"/>
      <c r="I17" s="153"/>
      <c r="J17" s="153"/>
      <c r="K17" s="153"/>
      <c r="L17" s="153"/>
      <c r="M17" s="148"/>
    </row>
    <row r="18" spans="1:13" ht="15.75" customHeight="1">
      <c r="A18" s="864"/>
      <c r="B18" s="148"/>
      <c r="C18" s="153"/>
      <c r="D18" s="153"/>
      <c r="E18" s="153"/>
      <c r="F18" s="153"/>
      <c r="G18" s="153"/>
      <c r="H18" s="153"/>
      <c r="I18" s="153"/>
      <c r="J18" s="153"/>
      <c r="K18" s="153"/>
      <c r="L18" s="153"/>
      <c r="M18" s="148"/>
    </row>
    <row r="19" spans="1:13" ht="15.75" customHeight="1">
      <c r="A19" s="864"/>
      <c r="B19" s="148"/>
      <c r="C19" s="153"/>
      <c r="D19" s="153"/>
      <c r="E19" s="153"/>
      <c r="F19" s="153"/>
      <c r="G19" s="153"/>
      <c r="H19" s="153"/>
      <c r="I19" s="153"/>
      <c r="J19" s="153"/>
      <c r="K19" s="153"/>
      <c r="L19" s="153"/>
      <c r="M19" s="148"/>
    </row>
    <row r="20" spans="1:13" ht="16.5" customHeight="1" thickBot="1">
      <c r="A20" s="865"/>
      <c r="B20" s="148"/>
      <c r="C20" s="153"/>
      <c r="D20" s="153"/>
      <c r="E20" s="153"/>
      <c r="F20" s="153"/>
      <c r="G20" s="153"/>
      <c r="H20" s="153"/>
      <c r="I20" s="153"/>
      <c r="J20" s="153"/>
      <c r="K20" s="153"/>
      <c r="L20" s="153"/>
      <c r="M20" s="148"/>
    </row>
    <row r="21" spans="1:13" s="145" customFormat="1" ht="15.75" customHeight="1" thickBot="1">
      <c r="A21" s="158" t="s">
        <v>415</v>
      </c>
      <c r="B21" s="155"/>
      <c r="C21" s="156">
        <f>+C13</f>
        <v>0</v>
      </c>
      <c r="D21" s="153"/>
      <c r="E21" s="156">
        <f>+E13</f>
        <v>0</v>
      </c>
      <c r="F21" s="156">
        <f>+F13</f>
        <v>0</v>
      </c>
      <c r="G21" s="156">
        <f>+G13</f>
        <v>0</v>
      </c>
      <c r="H21" s="153"/>
      <c r="I21" s="153"/>
      <c r="J21" s="153"/>
      <c r="K21" s="153"/>
      <c r="L21" s="153"/>
      <c r="M21" s="155"/>
    </row>
    <row r="22" spans="1:13" s="145" customFormat="1" ht="16.5" thickBot="1">
      <c r="A22" s="360" t="s">
        <v>341</v>
      </c>
      <c r="B22" s="361"/>
      <c r="C22" s="156">
        <f>+C16</f>
        <v>0</v>
      </c>
      <c r="D22" s="361"/>
      <c r="E22" s="156">
        <f>+E16</f>
        <v>0</v>
      </c>
      <c r="F22" s="156">
        <f>+F16</f>
        <v>0</v>
      </c>
      <c r="G22" s="156">
        <f>+G16</f>
        <v>0</v>
      </c>
      <c r="H22" s="361"/>
      <c r="I22" s="155"/>
      <c r="J22" s="155"/>
      <c r="K22" s="155"/>
      <c r="L22" s="155"/>
      <c r="M22" s="155"/>
    </row>
    <row r="23" spans="1:13" s="145" customFormat="1">
      <c r="A23" s="115"/>
      <c r="B23" s="115"/>
      <c r="C23" s="115"/>
      <c r="D23" s="115"/>
      <c r="E23" s="115"/>
      <c r="F23" s="115"/>
      <c r="G23" s="115"/>
      <c r="H23" s="115"/>
      <c r="I23" s="115"/>
      <c r="J23" s="115"/>
      <c r="K23" s="115"/>
      <c r="L23" s="115"/>
      <c r="M23" s="115"/>
    </row>
    <row r="24" spans="1:13">
      <c r="A24" s="118" t="s">
        <v>65</v>
      </c>
      <c r="B24" s="89"/>
      <c r="C24" s="89"/>
      <c r="D24" s="89"/>
      <c r="E24" s="89"/>
      <c r="F24" s="89"/>
      <c r="G24" s="89"/>
      <c r="H24" s="89"/>
      <c r="I24" s="89"/>
      <c r="J24" s="89"/>
      <c r="K24" s="89"/>
      <c r="L24" s="89"/>
      <c r="M24" s="89"/>
    </row>
    <row r="25" spans="1:13">
      <c r="A25" s="89"/>
      <c r="B25" s="89"/>
      <c r="C25" s="89"/>
      <c r="D25" s="89"/>
      <c r="E25" s="89"/>
      <c r="F25" s="89"/>
      <c r="G25" s="89"/>
      <c r="H25" s="89"/>
      <c r="I25" s="89"/>
      <c r="J25" s="89"/>
      <c r="K25" s="89"/>
      <c r="L25" s="89"/>
      <c r="M25" s="89"/>
    </row>
    <row r="26" spans="1:13">
      <c r="A26" s="89"/>
      <c r="B26" s="89"/>
      <c r="C26" s="89"/>
      <c r="D26" s="89"/>
      <c r="E26" s="89"/>
      <c r="F26" s="89"/>
      <c r="G26" s="89"/>
      <c r="H26" s="89"/>
      <c r="I26" s="89"/>
      <c r="J26" s="89"/>
      <c r="K26" s="89"/>
      <c r="L26" s="89"/>
      <c r="M26" s="89"/>
    </row>
    <row r="27" spans="1:13">
      <c r="A27" s="89"/>
      <c r="B27" s="89"/>
      <c r="C27" s="89"/>
      <c r="D27" s="89"/>
      <c r="E27" s="89"/>
      <c r="F27" s="89"/>
      <c r="G27" s="89"/>
      <c r="H27" s="89"/>
      <c r="I27" s="89"/>
      <c r="J27" s="89"/>
      <c r="K27" s="89"/>
      <c r="L27" s="89"/>
      <c r="M27" s="89"/>
    </row>
    <row r="28" spans="1:13">
      <c r="A28" s="89"/>
      <c r="B28" s="89"/>
      <c r="C28" s="89"/>
      <c r="D28" s="89"/>
      <c r="E28" s="89"/>
      <c r="F28" s="89"/>
      <c r="G28" s="89"/>
      <c r="H28" s="89"/>
      <c r="I28" s="89"/>
      <c r="J28" s="89"/>
      <c r="K28" s="89"/>
      <c r="L28" s="89"/>
      <c r="M28" s="89"/>
    </row>
    <row r="29" spans="1:13">
      <c r="A29" s="89"/>
      <c r="B29" s="89"/>
      <c r="C29" s="89"/>
      <c r="D29" s="89"/>
      <c r="E29" s="89"/>
      <c r="F29" s="89"/>
      <c r="G29" s="89"/>
      <c r="H29" s="89"/>
      <c r="I29" s="89"/>
      <c r="J29" s="89"/>
      <c r="K29" s="89"/>
      <c r="L29" s="89"/>
      <c r="M29" s="89"/>
    </row>
    <row r="30" spans="1:13">
      <c r="A30" s="89"/>
      <c r="B30" s="89"/>
      <c r="C30" s="89"/>
      <c r="D30" s="89"/>
      <c r="E30" s="89"/>
      <c r="F30" s="89"/>
      <c r="G30" s="89"/>
      <c r="H30" s="89"/>
      <c r="I30" s="89"/>
      <c r="J30" s="89"/>
      <c r="K30" s="89"/>
      <c r="L30" s="89"/>
      <c r="M30" s="89"/>
    </row>
    <row r="31" spans="1:13">
      <c r="A31" s="89"/>
      <c r="B31" s="89"/>
      <c r="C31" s="89"/>
      <c r="D31" s="89"/>
      <c r="E31" s="89"/>
      <c r="F31" s="89"/>
      <c r="G31" s="89"/>
      <c r="H31" s="89"/>
      <c r="I31" s="89"/>
      <c r="J31" s="89"/>
      <c r="K31" s="89"/>
      <c r="L31" s="89"/>
      <c r="M31" s="89"/>
    </row>
    <row r="32" spans="1:13">
      <c r="A32" s="119" t="s">
        <v>159</v>
      </c>
      <c r="B32" s="89"/>
      <c r="C32" s="89"/>
      <c r="D32" s="89"/>
      <c r="E32" s="41" t="s">
        <v>155</v>
      </c>
      <c r="F32" s="120"/>
      <c r="H32" s="89"/>
      <c r="J32" s="119" t="s">
        <v>172</v>
      </c>
    </row>
    <row r="33" spans="1:10">
      <c r="A33" s="119" t="s">
        <v>157</v>
      </c>
      <c r="B33" s="89"/>
      <c r="C33" s="89"/>
      <c r="D33" s="89"/>
      <c r="E33" s="19" t="s">
        <v>295</v>
      </c>
      <c r="F33" s="120"/>
      <c r="H33" s="89"/>
      <c r="J33" s="119" t="s">
        <v>158</v>
      </c>
    </row>
    <row r="34" spans="1:10">
      <c r="A34" s="21" t="s">
        <v>222</v>
      </c>
      <c r="B34" s="89"/>
      <c r="C34" s="89"/>
      <c r="D34" s="89"/>
      <c r="E34" s="286" t="s">
        <v>33</v>
      </c>
      <c r="F34" s="120"/>
      <c r="H34" s="89"/>
      <c r="J34" s="119" t="s">
        <v>242</v>
      </c>
    </row>
    <row r="35" spans="1:10">
      <c r="E35" s="146"/>
      <c r="F35" s="147"/>
      <c r="I35" s="147"/>
      <c r="J35" s="147"/>
    </row>
  </sheetData>
  <mergeCells count="19">
    <mergeCell ref="A2:L2"/>
    <mergeCell ref="J10:J11"/>
    <mergeCell ref="K10:K11"/>
    <mergeCell ref="A12:A14"/>
    <mergeCell ref="A1:M1"/>
    <mergeCell ref="A3:M3"/>
    <mergeCell ref="I9:M9"/>
    <mergeCell ref="A5:M5"/>
    <mergeCell ref="A6:M6"/>
    <mergeCell ref="I10:I11"/>
    <mergeCell ref="A17:A20"/>
    <mergeCell ref="G9:G11"/>
    <mergeCell ref="H9:H11"/>
    <mergeCell ref="E9:E11"/>
    <mergeCell ref="D9:D11"/>
    <mergeCell ref="C9:C11"/>
    <mergeCell ref="B9:B11"/>
    <mergeCell ref="A9:A11"/>
    <mergeCell ref="F9:F11"/>
  </mergeCells>
  <pageMargins left="1.1811023622047245" right="0.31496062992125984" top="1.5748031496062993" bottom="0.78740157480314965" header="0.31496062992125984" footer="0.31496062992125984"/>
  <pageSetup paperSize="9" scale="70" orientation="landscape" horizontalDpi="4294967293" verticalDpi="4294967293"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M36"/>
  <sheetViews>
    <sheetView showGridLines="0" workbookViewId="0">
      <selection activeCell="A24" sqref="A24:XFD28"/>
    </sheetView>
  </sheetViews>
  <sheetFormatPr baseColWidth="10" defaultRowHeight="15"/>
  <cols>
    <col min="1" max="1" width="22" style="163" customWidth="1"/>
    <col min="2" max="2" width="16.5703125" style="163" customWidth="1"/>
    <col min="3" max="3" width="13" style="163" customWidth="1"/>
    <col min="4" max="4" width="20.140625" style="163" customWidth="1"/>
    <col min="5" max="6" width="26.85546875" style="163" customWidth="1"/>
    <col min="7" max="16384" width="11.42578125" style="163"/>
  </cols>
  <sheetData>
    <row r="1" spans="1:12" s="141" customFormat="1" ht="18.75">
      <c r="A1" s="881" t="s">
        <v>67</v>
      </c>
      <c r="B1" s="881"/>
      <c r="C1" s="881"/>
      <c r="D1" s="881"/>
      <c r="E1" s="881"/>
      <c r="F1" s="881"/>
    </row>
    <row r="2" spans="1:12" s="141" customFormat="1" ht="15.75">
      <c r="A2" s="760" t="s">
        <v>416</v>
      </c>
      <c r="B2" s="760"/>
      <c r="C2" s="760"/>
      <c r="D2" s="760"/>
      <c r="E2" s="760"/>
      <c r="F2" s="760"/>
      <c r="G2" s="42"/>
      <c r="H2" s="42"/>
      <c r="I2" s="42"/>
      <c r="J2" s="42"/>
      <c r="K2" s="42"/>
      <c r="L2" s="42"/>
    </row>
    <row r="3" spans="1:12" s="141" customFormat="1" ht="15.75">
      <c r="A3" s="878" t="s">
        <v>81</v>
      </c>
      <c r="B3" s="878"/>
      <c r="C3" s="878"/>
      <c r="D3" s="878"/>
      <c r="E3" s="878"/>
      <c r="F3" s="878"/>
    </row>
    <row r="4" spans="1:12" s="141" customFormat="1" ht="15.75">
      <c r="A4" s="147"/>
      <c r="B4" s="147"/>
      <c r="C4" s="147"/>
      <c r="D4" s="147"/>
      <c r="E4" s="147"/>
      <c r="F4" s="159" t="s">
        <v>208</v>
      </c>
    </row>
    <row r="5" spans="1:12" s="141" customFormat="1" ht="16.5" thickBot="1">
      <c r="A5" s="882" t="s">
        <v>104</v>
      </c>
      <c r="B5" s="882"/>
      <c r="C5" s="882"/>
      <c r="D5" s="882"/>
      <c r="E5" s="882"/>
      <c r="F5" s="882"/>
    </row>
    <row r="6" spans="1:12" ht="15.75" thickBot="1">
      <c r="A6" s="160" t="s">
        <v>105</v>
      </c>
      <c r="B6" s="161" t="s">
        <v>106</v>
      </c>
      <c r="C6" s="162" t="s">
        <v>107</v>
      </c>
      <c r="D6" s="161" t="s">
        <v>93</v>
      </c>
      <c r="E6" s="162" t="s">
        <v>108</v>
      </c>
      <c r="F6" s="161" t="s">
        <v>109</v>
      </c>
    </row>
    <row r="7" spans="1:12">
      <c r="A7" s="164" t="s">
        <v>110</v>
      </c>
      <c r="B7" s="165"/>
      <c r="C7" s="166"/>
      <c r="D7" s="165"/>
      <c r="E7" s="166"/>
      <c r="F7" s="165"/>
    </row>
    <row r="8" spans="1:12">
      <c r="A8" s="167"/>
      <c r="B8" s="168"/>
      <c r="C8" s="114"/>
      <c r="D8" s="168"/>
      <c r="E8" s="114"/>
      <c r="F8" s="168"/>
    </row>
    <row r="9" spans="1:12">
      <c r="A9" s="167" t="s">
        <v>111</v>
      </c>
      <c r="B9" s="168"/>
      <c r="C9" s="114"/>
      <c r="D9" s="168"/>
      <c r="E9" s="114"/>
      <c r="F9" s="168"/>
    </row>
    <row r="10" spans="1:12" ht="15.75" thickBot="1">
      <c r="A10" s="169"/>
      <c r="B10" s="109"/>
      <c r="C10" s="170"/>
      <c r="D10" s="109"/>
      <c r="E10" s="170"/>
      <c r="F10" s="109"/>
    </row>
    <row r="11" spans="1:12" ht="15.75" customHeight="1" thickBot="1">
      <c r="A11" s="171" t="s">
        <v>112</v>
      </c>
      <c r="B11" s="102"/>
      <c r="C11" s="172"/>
      <c r="D11" s="102"/>
      <c r="E11" s="172"/>
      <c r="F11" s="102"/>
    </row>
    <row r="12" spans="1:12" ht="15" customHeight="1">
      <c r="A12" s="164"/>
      <c r="B12" s="173"/>
      <c r="C12" s="173"/>
      <c r="D12" s="173"/>
      <c r="E12" s="173"/>
      <c r="F12" s="174"/>
    </row>
    <row r="13" spans="1:12" ht="34.5" customHeight="1">
      <c r="A13" s="167" t="s">
        <v>113</v>
      </c>
      <c r="B13" s="883" t="s">
        <v>170</v>
      </c>
      <c r="C13" s="884"/>
      <c r="D13" s="884"/>
      <c r="E13" s="884"/>
      <c r="F13" s="885"/>
      <c r="G13" s="175"/>
      <c r="H13" s="175"/>
      <c r="I13" s="175"/>
      <c r="J13" s="175"/>
    </row>
    <row r="14" spans="1:12" ht="15" customHeight="1">
      <c r="A14" s="167"/>
      <c r="B14" s="176"/>
      <c r="C14" s="176"/>
      <c r="D14" s="176"/>
      <c r="E14" s="176"/>
      <c r="F14" s="177"/>
    </row>
    <row r="15" spans="1:12" ht="15" customHeight="1">
      <c r="A15" s="167" t="s">
        <v>114</v>
      </c>
      <c r="B15" s="176"/>
      <c r="C15" s="176"/>
      <c r="D15" s="176"/>
      <c r="E15" s="176"/>
      <c r="F15" s="177"/>
    </row>
    <row r="16" spans="1:12" ht="15.75" customHeight="1" thickBot="1">
      <c r="A16" s="169"/>
      <c r="B16" s="178"/>
      <c r="C16" s="178"/>
      <c r="D16" s="178"/>
      <c r="E16" s="178"/>
      <c r="F16" s="179"/>
    </row>
    <row r="17" spans="1:13" ht="15.75" customHeight="1" thickBot="1">
      <c r="A17" s="171" t="s">
        <v>115</v>
      </c>
      <c r="B17" s="102"/>
      <c r="C17" s="172"/>
      <c r="D17" s="102"/>
      <c r="E17" s="172"/>
      <c r="F17" s="102"/>
    </row>
    <row r="18" spans="1:13" s="182" customFormat="1" thickBot="1">
      <c r="A18" s="130" t="s">
        <v>116</v>
      </c>
      <c r="B18" s="180"/>
      <c r="C18" s="181"/>
      <c r="D18" s="180"/>
      <c r="E18" s="181"/>
      <c r="F18" s="180"/>
    </row>
    <row r="19" spans="1:13">
      <c r="A19" s="89"/>
      <c r="B19" s="89"/>
      <c r="C19" s="89"/>
      <c r="D19" s="89"/>
      <c r="E19" s="89"/>
      <c r="F19" s="89"/>
    </row>
    <row r="20" spans="1:13" ht="15.75">
      <c r="A20" s="118" t="s">
        <v>65</v>
      </c>
      <c r="B20" s="89"/>
      <c r="C20" s="89"/>
      <c r="D20" s="89"/>
      <c r="E20" s="89"/>
      <c r="F20" s="89"/>
      <c r="M20" s="141"/>
    </row>
    <row r="21" spans="1:13" ht="15.75">
      <c r="A21" s="89"/>
      <c r="B21" s="89"/>
      <c r="C21" s="89"/>
      <c r="D21" s="89"/>
      <c r="E21" s="89"/>
      <c r="F21" s="89"/>
      <c r="M21" s="141"/>
    </row>
    <row r="22" spans="1:13" ht="15.75">
      <c r="A22" s="89"/>
      <c r="B22" s="89"/>
      <c r="C22" s="89"/>
      <c r="D22" s="89"/>
      <c r="E22" s="89"/>
      <c r="F22" s="89"/>
      <c r="M22" s="141"/>
    </row>
    <row r="23" spans="1:13" ht="15.75">
      <c r="A23" s="89"/>
      <c r="B23" s="89"/>
      <c r="C23" s="89"/>
      <c r="D23" s="89"/>
      <c r="E23" s="89"/>
      <c r="F23" s="89"/>
      <c r="M23" s="141"/>
    </row>
    <row r="24" spans="1:13" ht="15.75">
      <c r="A24" s="89"/>
      <c r="B24" s="89"/>
      <c r="C24" s="89"/>
      <c r="D24" s="89"/>
      <c r="E24" s="89"/>
      <c r="F24" s="89"/>
      <c r="M24" s="141"/>
    </row>
    <row r="25" spans="1:13" ht="15.75">
      <c r="A25" s="89"/>
      <c r="B25" s="89"/>
      <c r="C25" s="89"/>
      <c r="D25" s="89"/>
      <c r="E25" s="89"/>
      <c r="F25" s="89"/>
      <c r="M25" s="141"/>
    </row>
    <row r="26" spans="1:13" ht="15.75">
      <c r="A26" s="89"/>
      <c r="B26" s="89"/>
      <c r="C26" s="89"/>
      <c r="D26" s="89"/>
      <c r="E26" s="89"/>
      <c r="F26" s="89"/>
      <c r="M26" s="141"/>
    </row>
    <row r="27" spans="1:13" ht="15.75">
      <c r="A27" s="89"/>
      <c r="B27" s="89"/>
      <c r="C27" s="89"/>
      <c r="D27" s="89"/>
      <c r="E27" s="89"/>
      <c r="F27" s="89"/>
      <c r="M27" s="141"/>
    </row>
    <row r="28" spans="1:13" ht="15.75">
      <c r="A28" s="89"/>
      <c r="B28" s="89"/>
      <c r="C28" s="89"/>
      <c r="D28" s="89"/>
      <c r="E28" s="89"/>
      <c r="F28" s="89"/>
      <c r="M28" s="141"/>
    </row>
    <row r="29" spans="1:13" ht="15.75">
      <c r="A29" s="119" t="s">
        <v>159</v>
      </c>
      <c r="B29" s="89"/>
      <c r="C29" s="41" t="s">
        <v>155</v>
      </c>
      <c r="F29" s="119" t="s">
        <v>172</v>
      </c>
      <c r="G29" s="183"/>
      <c r="M29" s="141"/>
    </row>
    <row r="30" spans="1:13" ht="15.75">
      <c r="A30" s="119" t="s">
        <v>157</v>
      </c>
      <c r="B30" s="89"/>
      <c r="C30" s="19" t="s">
        <v>295</v>
      </c>
      <c r="F30" s="119" t="s">
        <v>158</v>
      </c>
      <c r="G30" s="183"/>
      <c r="M30" s="141"/>
    </row>
    <row r="31" spans="1:13" ht="15.75">
      <c r="A31" s="21" t="s">
        <v>222</v>
      </c>
      <c r="B31" s="89"/>
      <c r="C31" s="286" t="s">
        <v>33</v>
      </c>
      <c r="F31" s="119" t="s">
        <v>242</v>
      </c>
      <c r="G31" s="183"/>
      <c r="M31" s="141"/>
    </row>
    <row r="32" spans="1:13" ht="15.75">
      <c r="A32" s="122"/>
      <c r="B32" s="122"/>
      <c r="C32" s="184"/>
      <c r="E32" s="123"/>
      <c r="F32" s="89"/>
      <c r="M32" s="141"/>
    </row>
    <row r="33" spans="1:6">
      <c r="A33" s="89"/>
      <c r="B33" s="89"/>
      <c r="C33" s="89"/>
      <c r="D33" s="89"/>
      <c r="E33" s="89"/>
      <c r="F33" s="89"/>
    </row>
    <row r="34" spans="1:6">
      <c r="A34" s="89"/>
      <c r="B34" s="89"/>
      <c r="C34" s="89"/>
      <c r="D34" s="89"/>
      <c r="E34" s="89"/>
      <c r="F34" s="89"/>
    </row>
    <row r="35" spans="1:6">
      <c r="A35" s="89"/>
      <c r="B35" s="89"/>
      <c r="C35" s="89"/>
      <c r="D35" s="89"/>
      <c r="E35" s="89"/>
      <c r="F35" s="89"/>
    </row>
    <row r="36" spans="1:6">
      <c r="A36" s="89"/>
      <c r="B36" s="89"/>
      <c r="C36" s="89"/>
      <c r="D36" s="89"/>
      <c r="E36" s="89"/>
      <c r="F36" s="89"/>
    </row>
  </sheetData>
  <mergeCells count="5">
    <mergeCell ref="A1:F1"/>
    <mergeCell ref="A2:F2"/>
    <mergeCell ref="A3:F3"/>
    <mergeCell ref="A5:F5"/>
    <mergeCell ref="B13:F13"/>
  </mergeCells>
  <pageMargins left="1.5748031496062993" right="0.31496062992125984" top="1.5748031496062993" bottom="0.78740157480314965" header="0.31496062992125984" footer="0.31496062992125984"/>
  <pageSetup paperSize="9" scale="7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H31"/>
  <sheetViews>
    <sheetView showGridLines="0" workbookViewId="0">
      <selection activeCell="A20" sqref="A20:XFD24"/>
    </sheetView>
  </sheetViews>
  <sheetFormatPr baseColWidth="10" defaultRowHeight="15"/>
  <cols>
    <col min="1" max="1" width="27.140625" style="188" customWidth="1"/>
    <col min="2" max="2" width="20.85546875" style="188" customWidth="1"/>
    <col min="3" max="3" width="13.85546875" style="188" customWidth="1"/>
    <col min="4" max="4" width="18.28515625" style="188" customWidth="1"/>
    <col min="5" max="5" width="23" style="188" customWidth="1"/>
    <col min="6" max="6" width="22.42578125" style="188" customWidth="1"/>
    <col min="7" max="8" width="11.85546875" style="188" bestFit="1" customWidth="1"/>
    <col min="9" max="9" width="14.85546875" style="188" customWidth="1"/>
    <col min="10" max="10" width="12.28515625" style="188" bestFit="1" customWidth="1"/>
    <col min="11" max="16384" width="11.42578125" style="188"/>
  </cols>
  <sheetData>
    <row r="1" spans="1:8" s="185" customFormat="1" ht="18.75">
      <c r="A1" s="886" t="s">
        <v>67</v>
      </c>
      <c r="B1" s="886"/>
      <c r="C1" s="886"/>
      <c r="D1" s="886"/>
      <c r="E1" s="886"/>
      <c r="F1" s="886"/>
    </row>
    <row r="2" spans="1:8" s="185" customFormat="1" ht="15.75">
      <c r="A2" s="760" t="s">
        <v>421</v>
      </c>
      <c r="B2" s="760"/>
      <c r="C2" s="760"/>
      <c r="D2" s="760"/>
      <c r="E2" s="760"/>
      <c r="F2" s="760"/>
      <c r="G2" s="42"/>
      <c r="H2" s="42"/>
    </row>
    <row r="3" spans="1:8" s="185" customFormat="1" ht="15.75">
      <c r="A3" s="887" t="s">
        <v>81</v>
      </c>
      <c r="B3" s="887"/>
      <c r="C3" s="887"/>
      <c r="D3" s="887"/>
      <c r="E3" s="887"/>
      <c r="F3" s="887"/>
    </row>
    <row r="4" spans="1:8" s="185" customFormat="1" ht="15.75">
      <c r="A4" s="186"/>
      <c r="B4" s="186"/>
      <c r="C4" s="186"/>
      <c r="D4" s="186"/>
      <c r="E4" s="186"/>
      <c r="F4" s="187" t="s">
        <v>209</v>
      </c>
    </row>
    <row r="5" spans="1:8" s="185" customFormat="1" ht="16.5" thickBot="1">
      <c r="A5" s="887" t="s">
        <v>117</v>
      </c>
      <c r="B5" s="887"/>
      <c r="C5" s="887"/>
      <c r="D5" s="887"/>
      <c r="E5" s="887"/>
      <c r="F5" s="887"/>
    </row>
    <row r="6" spans="1:8" ht="33" customHeight="1" thickBot="1">
      <c r="A6" s="192" t="s">
        <v>118</v>
      </c>
      <c r="B6" s="434" t="s">
        <v>119</v>
      </c>
      <c r="C6" s="434" t="s">
        <v>120</v>
      </c>
      <c r="D6" s="434" t="s">
        <v>121</v>
      </c>
      <c r="E6" s="434" t="s">
        <v>122</v>
      </c>
      <c r="F6" s="434" t="s">
        <v>123</v>
      </c>
    </row>
    <row r="7" spans="1:8">
      <c r="A7" s="196" t="s">
        <v>176</v>
      </c>
      <c r="B7" s="300"/>
      <c r="C7" s="198"/>
      <c r="D7" s="199"/>
      <c r="E7" s="296"/>
      <c r="F7" s="197"/>
    </row>
    <row r="8" spans="1:8">
      <c r="A8" s="258" t="s">
        <v>359</v>
      </c>
      <c r="B8" s="278">
        <v>464776113</v>
      </c>
      <c r="C8" s="535">
        <v>284901027</v>
      </c>
      <c r="D8" s="67">
        <v>-143869384</v>
      </c>
      <c r="E8" s="201">
        <f>SUM(B8:D8)</f>
        <v>605807756</v>
      </c>
      <c r="F8" s="197">
        <f>+B8</f>
        <v>464776113</v>
      </c>
      <c r="G8" s="407"/>
    </row>
    <row r="9" spans="1:8" ht="30.75" thickBot="1">
      <c r="A9" s="435" t="s">
        <v>360</v>
      </c>
      <c r="B9" s="301">
        <v>94398795</v>
      </c>
      <c r="C9" s="536">
        <v>501931334</v>
      </c>
      <c r="D9" s="197">
        <v>0</v>
      </c>
      <c r="E9" s="201">
        <f>SUM(B9:D9)</f>
        <v>596330129</v>
      </c>
      <c r="F9" s="197">
        <f>+B9</f>
        <v>94398795</v>
      </c>
      <c r="G9" s="407"/>
      <c r="H9" s="445"/>
    </row>
    <row r="10" spans="1:8" ht="15.75" thickBot="1">
      <c r="A10" s="202" t="s">
        <v>124</v>
      </c>
      <c r="B10" s="203">
        <f>SUM(B8:B9)</f>
        <v>559174908</v>
      </c>
      <c r="C10" s="259">
        <f>SUM(C8:C9)</f>
        <v>786832361</v>
      </c>
      <c r="D10" s="203">
        <f>SUM(D8:D9)</f>
        <v>-143869384</v>
      </c>
      <c r="E10" s="260">
        <f>SUM(E8:E9)</f>
        <v>1202137885</v>
      </c>
      <c r="F10" s="203">
        <f>+B10</f>
        <v>559174908</v>
      </c>
    </row>
    <row r="11" spans="1:8">
      <c r="A11" s="193"/>
      <c r="B11" s="194"/>
      <c r="C11" s="195"/>
      <c r="D11" s="194"/>
      <c r="E11" s="195"/>
      <c r="F11" s="194"/>
    </row>
    <row r="12" spans="1:8">
      <c r="A12" s="196" t="s">
        <v>177</v>
      </c>
      <c r="B12" s="199">
        <v>0</v>
      </c>
      <c r="C12" s="198">
        <v>0</v>
      </c>
      <c r="D12" s="199">
        <v>0</v>
      </c>
      <c r="E12" s="198">
        <v>0</v>
      </c>
      <c r="F12" s="199">
        <v>0</v>
      </c>
    </row>
    <row r="13" spans="1:8" ht="15.75" thickBot="1">
      <c r="A13" s="200"/>
      <c r="B13" s="199"/>
      <c r="C13" s="198"/>
      <c r="D13" s="199"/>
      <c r="E13" s="198"/>
      <c r="F13" s="199"/>
    </row>
    <row r="14" spans="1:8" ht="15.75" thickBot="1">
      <c r="A14" s="204" t="s">
        <v>292</v>
      </c>
      <c r="B14" s="205">
        <f>SUM(B12:B13)</f>
        <v>0</v>
      </c>
      <c r="C14" s="205">
        <f>SUM(C12:C13)</f>
        <v>0</v>
      </c>
      <c r="D14" s="205">
        <f>SUM(D12:D13)</f>
        <v>0</v>
      </c>
      <c r="E14" s="205">
        <f>SUM(E12:E13)</f>
        <v>0</v>
      </c>
      <c r="F14" s="436">
        <f>SUM(F12:F13)</f>
        <v>0</v>
      </c>
    </row>
    <row r="15" spans="1:8">
      <c r="A15" s="189"/>
      <c r="B15" s="189"/>
      <c r="C15" s="189"/>
      <c r="D15" s="189"/>
      <c r="E15" s="189"/>
      <c r="F15" s="189"/>
    </row>
    <row r="16" spans="1:8">
      <c r="A16" s="118" t="s">
        <v>65</v>
      </c>
      <c r="B16" s="89"/>
      <c r="C16" s="89"/>
      <c r="D16" s="89"/>
      <c r="E16" s="89"/>
      <c r="F16" s="89"/>
    </row>
    <row r="17" spans="1:6">
      <c r="A17" s="89"/>
      <c r="B17" s="89"/>
      <c r="C17" s="89"/>
      <c r="D17" s="89"/>
      <c r="E17" s="89"/>
      <c r="F17" s="89"/>
    </row>
    <row r="18" spans="1:6">
      <c r="A18" s="89"/>
      <c r="B18" s="89"/>
      <c r="C18" s="89"/>
      <c r="D18" s="89"/>
      <c r="E18" s="89"/>
      <c r="F18" s="89"/>
    </row>
    <row r="19" spans="1:6">
      <c r="A19" s="89"/>
      <c r="B19" s="89"/>
      <c r="C19" s="89"/>
      <c r="D19" s="89"/>
      <c r="E19" s="89"/>
      <c r="F19" s="89"/>
    </row>
    <row r="20" spans="1:6">
      <c r="A20" s="89"/>
      <c r="B20" s="89"/>
      <c r="C20" s="89"/>
      <c r="D20" s="89"/>
      <c r="E20" s="89"/>
      <c r="F20" s="89"/>
    </row>
    <row r="21" spans="1:6">
      <c r="A21" s="89"/>
      <c r="B21" s="89"/>
      <c r="C21" s="89"/>
      <c r="D21" s="89"/>
      <c r="E21" s="89"/>
      <c r="F21" s="89"/>
    </row>
    <row r="22" spans="1:6">
      <c r="A22" s="89"/>
      <c r="B22" s="89"/>
      <c r="C22" s="89"/>
      <c r="D22" s="89"/>
      <c r="E22" s="89"/>
      <c r="F22" s="89"/>
    </row>
    <row r="23" spans="1:6">
      <c r="A23" s="89"/>
      <c r="B23" s="89"/>
      <c r="C23" s="89"/>
      <c r="D23" s="89"/>
      <c r="E23" s="89"/>
      <c r="F23" s="89"/>
    </row>
    <row r="24" spans="1:6">
      <c r="A24" s="89"/>
      <c r="B24" s="89"/>
      <c r="C24" s="89"/>
      <c r="D24" s="89"/>
      <c r="E24" s="89"/>
      <c r="F24" s="89"/>
    </row>
    <row r="25" spans="1:6">
      <c r="A25" s="119" t="s">
        <v>159</v>
      </c>
      <c r="B25" s="89"/>
      <c r="C25" s="89"/>
      <c r="D25" s="41" t="s">
        <v>155</v>
      </c>
      <c r="E25" s="89"/>
      <c r="F25" s="119" t="s">
        <v>172</v>
      </c>
    </row>
    <row r="26" spans="1:6">
      <c r="A26" s="119" t="s">
        <v>157</v>
      </c>
      <c r="B26" s="89"/>
      <c r="C26" s="89"/>
      <c r="D26" s="19" t="s">
        <v>295</v>
      </c>
      <c r="E26" s="89"/>
      <c r="F26" s="119" t="s">
        <v>158</v>
      </c>
    </row>
    <row r="27" spans="1:6">
      <c r="A27" s="190" t="s">
        <v>222</v>
      </c>
      <c r="B27" s="89"/>
      <c r="C27" s="89"/>
      <c r="D27" s="286" t="s">
        <v>33</v>
      </c>
      <c r="E27" s="89"/>
      <c r="F27" s="119" t="s">
        <v>242</v>
      </c>
    </row>
    <row r="28" spans="1:6">
      <c r="A28" s="122"/>
      <c r="B28" s="122"/>
      <c r="C28" s="122"/>
      <c r="D28" s="119"/>
      <c r="E28" s="123"/>
      <c r="F28" s="89"/>
    </row>
    <row r="29" spans="1:6">
      <c r="A29" s="89"/>
      <c r="B29" s="89"/>
      <c r="C29" s="89"/>
      <c r="D29" s="89"/>
      <c r="E29" s="89"/>
      <c r="F29" s="89"/>
    </row>
    <row r="30" spans="1:6">
      <c r="A30" s="89"/>
      <c r="B30" s="89"/>
      <c r="C30" s="89"/>
      <c r="D30" s="89"/>
      <c r="E30" s="89"/>
      <c r="F30" s="89"/>
    </row>
    <row r="31" spans="1:6">
      <c r="A31" s="89"/>
      <c r="B31" s="89"/>
      <c r="C31" s="89"/>
      <c r="D31" s="89"/>
      <c r="E31" s="89"/>
      <c r="F31" s="89"/>
    </row>
  </sheetData>
  <mergeCells count="4">
    <mergeCell ref="A1:F1"/>
    <mergeCell ref="A2:F2"/>
    <mergeCell ref="A3:F3"/>
    <mergeCell ref="A5:F5"/>
  </mergeCells>
  <printOptions horizontalCentered="1"/>
  <pageMargins left="0.59055118110236227" right="0.51181102362204722" top="1.5748031496062993" bottom="0.78740157480314965" header="0.31496062992125984" footer="0.31496062992125984"/>
  <pageSetup paperSize="9" scale="85"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G42"/>
  <sheetViews>
    <sheetView showGridLines="0" workbookViewId="0">
      <selection activeCell="A26" sqref="A26:XFD30"/>
    </sheetView>
  </sheetViews>
  <sheetFormatPr baseColWidth="10" defaultRowHeight="15"/>
  <cols>
    <col min="1" max="1" width="57.140625" style="163" customWidth="1"/>
    <col min="2" max="2" width="22.28515625" style="163" customWidth="1"/>
    <col min="3" max="3" width="21.5703125" style="163" customWidth="1"/>
    <col min="4" max="4" width="20.140625" style="163" customWidth="1"/>
    <col min="5" max="5" width="19" style="163" customWidth="1"/>
    <col min="6" max="6" width="13.7109375" style="163" bestFit="1" customWidth="1"/>
    <col min="7" max="7" width="11.42578125" style="163" customWidth="1"/>
    <col min="8" max="8" width="12.28515625" style="163" bestFit="1" customWidth="1"/>
    <col min="9" max="16384" width="11.42578125" style="163"/>
  </cols>
  <sheetData>
    <row r="1" spans="1:7" s="141" customFormat="1" ht="18.75">
      <c r="A1" s="877" t="s">
        <v>67</v>
      </c>
      <c r="B1" s="877"/>
      <c r="C1" s="877"/>
      <c r="D1" s="877"/>
      <c r="E1" s="877"/>
    </row>
    <row r="2" spans="1:7">
      <c r="A2" s="760" t="s">
        <v>416</v>
      </c>
      <c r="B2" s="760"/>
      <c r="C2" s="760"/>
      <c r="D2" s="760"/>
      <c r="E2" s="760"/>
      <c r="F2" s="42"/>
    </row>
    <row r="3" spans="1:7" s="141" customFormat="1" ht="15.75">
      <c r="A3" s="878" t="s">
        <v>81</v>
      </c>
      <c r="B3" s="878"/>
      <c r="C3" s="878"/>
      <c r="D3" s="878"/>
      <c r="E3" s="878"/>
    </row>
    <row r="4" spans="1:7" s="141" customFormat="1" ht="15.75">
      <c r="A4" s="147"/>
      <c r="B4" s="147"/>
      <c r="C4" s="147"/>
      <c r="D4" s="147"/>
      <c r="E4" s="159" t="s">
        <v>210</v>
      </c>
    </row>
    <row r="5" spans="1:7" s="141" customFormat="1" ht="15.75">
      <c r="A5" s="878" t="s">
        <v>125</v>
      </c>
      <c r="B5" s="878"/>
      <c r="C5" s="878"/>
      <c r="D5" s="878"/>
      <c r="E5" s="878"/>
    </row>
    <row r="6" spans="1:7" s="141" customFormat="1" ht="16.5" thickBot="1">
      <c r="A6" s="878" t="s">
        <v>126</v>
      </c>
      <c r="B6" s="878"/>
      <c r="C6" s="878"/>
      <c r="D6" s="878"/>
      <c r="E6" s="878"/>
    </row>
    <row r="7" spans="1:7" s="89" customFormat="1" ht="15.75" customHeight="1" thickBot="1">
      <c r="A7" s="209" t="s">
        <v>127</v>
      </c>
      <c r="B7" s="888" t="s">
        <v>419</v>
      </c>
      <c r="C7" s="889"/>
      <c r="D7" s="890" t="s">
        <v>339</v>
      </c>
      <c r="E7" s="891"/>
    </row>
    <row r="8" spans="1:7" s="89" customFormat="1" ht="15.75" thickBot="1">
      <c r="A8" s="210" t="s">
        <v>128</v>
      </c>
      <c r="B8" s="211"/>
      <c r="C8" s="211"/>
      <c r="D8" s="292"/>
      <c r="E8" s="292"/>
    </row>
    <row r="9" spans="1:7" s="89" customFormat="1">
      <c r="A9" s="213" t="s">
        <v>129</v>
      </c>
      <c r="B9" s="214"/>
      <c r="C9" s="214"/>
      <c r="D9" s="69"/>
      <c r="E9" s="289"/>
    </row>
    <row r="10" spans="1:7" s="89" customFormat="1">
      <c r="A10" s="213" t="s">
        <v>178</v>
      </c>
      <c r="B10" s="331">
        <v>16265401799</v>
      </c>
      <c r="C10" s="216"/>
      <c r="D10" s="348">
        <v>18195100854</v>
      </c>
      <c r="E10" s="378"/>
      <c r="F10" s="298"/>
    </row>
    <row r="11" spans="1:7" s="89" customFormat="1">
      <c r="A11" s="213" t="s">
        <v>179</v>
      </c>
      <c r="B11" s="214">
        <v>0</v>
      </c>
      <c r="C11" s="216">
        <f>+B10</f>
        <v>16265401799</v>
      </c>
      <c r="D11" s="69"/>
      <c r="E11" s="378">
        <f>+D10</f>
        <v>18195100854</v>
      </c>
    </row>
    <row r="12" spans="1:7" s="89" customFormat="1" ht="15.75" thickBot="1">
      <c r="A12" s="213" t="s">
        <v>180</v>
      </c>
      <c r="B12" s="470"/>
      <c r="C12" s="380"/>
      <c r="D12" s="379"/>
      <c r="E12" s="380"/>
      <c r="F12" s="26"/>
    </row>
    <row r="13" spans="1:7" s="89" customFormat="1" ht="15.75" thickBot="1">
      <c r="A13" s="213" t="s">
        <v>130</v>
      </c>
      <c r="B13" s="471">
        <v>27171165847</v>
      </c>
      <c r="C13" s="472">
        <f>+B13</f>
        <v>27171165847</v>
      </c>
      <c r="D13" s="473">
        <v>21634324773</v>
      </c>
      <c r="E13" s="381">
        <f>+D13</f>
        <v>21634324773</v>
      </c>
    </row>
    <row r="14" spans="1:7" s="89" customFormat="1">
      <c r="A14" s="213"/>
      <c r="B14" s="289"/>
      <c r="C14" s="474"/>
      <c r="D14" s="23"/>
      <c r="E14" s="382"/>
      <c r="F14" s="26"/>
    </row>
    <row r="15" spans="1:7" s="89" customFormat="1">
      <c r="A15" s="213" t="s">
        <v>131</v>
      </c>
      <c r="B15" s="61"/>
      <c r="C15" s="474"/>
      <c r="D15" s="23"/>
      <c r="E15" s="378"/>
    </row>
    <row r="16" spans="1:7" s="89" customFormat="1">
      <c r="A16" s="213" t="s">
        <v>181</v>
      </c>
      <c r="B16" s="62">
        <v>-17853313598</v>
      </c>
      <c r="C16" s="378"/>
      <c r="D16" s="64">
        <v>-16265401799</v>
      </c>
      <c r="E16" s="378"/>
      <c r="G16" s="26"/>
    </row>
    <row r="17" spans="1:7" s="89" customFormat="1">
      <c r="A17" s="213" t="s">
        <v>179</v>
      </c>
      <c r="B17" s="278">
        <v>0</v>
      </c>
      <c r="C17" s="216"/>
      <c r="D17" s="348">
        <v>0</v>
      </c>
      <c r="E17" s="378"/>
    </row>
    <row r="18" spans="1:7" s="89" customFormat="1" ht="15.75" thickBot="1">
      <c r="A18" s="213" t="s">
        <v>180</v>
      </c>
      <c r="B18" s="376">
        <v>0</v>
      </c>
      <c r="C18" s="217">
        <f>+B16</f>
        <v>-17853313598</v>
      </c>
      <c r="D18" s="383">
        <v>0</v>
      </c>
      <c r="E18" s="381">
        <f>+D16</f>
        <v>-16265401799</v>
      </c>
      <c r="F18" s="26"/>
    </row>
    <row r="19" spans="1:7" s="89" customFormat="1">
      <c r="A19" s="213"/>
      <c r="B19" s="214"/>
      <c r="C19" s="68"/>
      <c r="D19" s="61"/>
      <c r="E19" s="65"/>
      <c r="F19" s="26"/>
    </row>
    <row r="20" spans="1:7" s="134" customFormat="1" ht="15.75" thickBot="1">
      <c r="A20" s="158" t="s">
        <v>132</v>
      </c>
      <c r="B20" s="377"/>
      <c r="C20" s="218">
        <f>+C11+C13+C18</f>
        <v>25583254048</v>
      </c>
      <c r="D20" s="384"/>
      <c r="E20" s="385">
        <f>+E11+E13+E18</f>
        <v>23564023828</v>
      </c>
      <c r="F20" s="31"/>
      <c r="G20" s="206"/>
    </row>
    <row r="21" spans="1:7" s="89" customFormat="1" ht="12.75">
      <c r="C21" s="26"/>
    </row>
    <row r="22" spans="1:7" s="188" customFormat="1">
      <c r="A22" s="118" t="s">
        <v>65</v>
      </c>
      <c r="B22" s="303"/>
      <c r="C22" s="407"/>
      <c r="D22" s="114"/>
      <c r="E22" s="407"/>
    </row>
    <row r="23" spans="1:7" s="188" customFormat="1">
      <c r="A23" s="89"/>
      <c r="B23" s="114"/>
      <c r="C23" s="296"/>
      <c r="D23" s="198"/>
      <c r="E23" s="296"/>
    </row>
    <row r="24" spans="1:7" s="188" customFormat="1">
      <c r="A24" s="89"/>
      <c r="B24" s="446"/>
      <c r="C24" s="36"/>
      <c r="D24" s="114"/>
      <c r="E24" s="36"/>
    </row>
    <row r="25" spans="1:7" s="188" customFormat="1">
      <c r="A25" s="89"/>
      <c r="B25" s="36"/>
      <c r="C25" s="36"/>
      <c r="D25" s="114"/>
      <c r="E25" s="114"/>
    </row>
    <row r="26" spans="1:7" s="188" customFormat="1">
      <c r="A26" s="89"/>
      <c r="B26" s="36"/>
      <c r="C26" s="36"/>
      <c r="D26" s="114"/>
      <c r="E26" s="114"/>
    </row>
    <row r="27" spans="1:7" s="188" customFormat="1">
      <c r="A27" s="89"/>
      <c r="B27" s="36"/>
      <c r="C27" s="36"/>
      <c r="D27" s="114"/>
      <c r="E27" s="114"/>
    </row>
    <row r="28" spans="1:7" s="188" customFormat="1">
      <c r="A28" s="89"/>
      <c r="B28" s="36"/>
      <c r="C28" s="36"/>
      <c r="D28" s="114"/>
      <c r="E28" s="114"/>
    </row>
    <row r="29" spans="1:7" s="188" customFormat="1">
      <c r="A29" s="89"/>
      <c r="B29" s="36"/>
      <c r="C29" s="36"/>
      <c r="D29" s="114"/>
      <c r="E29" s="114"/>
    </row>
    <row r="30" spans="1:7" s="188" customFormat="1">
      <c r="A30" s="89"/>
      <c r="B30" s="36"/>
      <c r="C30" s="36"/>
      <c r="D30" s="114"/>
      <c r="E30" s="114"/>
    </row>
    <row r="31" spans="1:7" s="188" customFormat="1">
      <c r="A31" s="184" t="s">
        <v>159</v>
      </c>
      <c r="B31" s="114"/>
      <c r="C31" s="299"/>
      <c r="D31" s="198"/>
      <c r="E31" s="304"/>
    </row>
    <row r="32" spans="1:7" s="188" customFormat="1">
      <c r="A32" s="184" t="s">
        <v>157</v>
      </c>
      <c r="B32" s="89"/>
      <c r="C32" s="19" t="s">
        <v>295</v>
      </c>
      <c r="E32" s="207" t="s">
        <v>158</v>
      </c>
    </row>
    <row r="33" spans="1:5" s="188" customFormat="1">
      <c r="A33" s="50" t="s">
        <v>222</v>
      </c>
      <c r="B33" s="89"/>
      <c r="C33" s="286" t="s">
        <v>33</v>
      </c>
      <c r="E33" s="184" t="s">
        <v>242</v>
      </c>
    </row>
    <row r="34" spans="1:5" s="188" customFormat="1">
      <c r="A34" s="119"/>
      <c r="B34" s="122"/>
      <c r="C34" s="119"/>
      <c r="E34" s="208"/>
    </row>
    <row r="35" spans="1:5" s="188" customFormat="1">
      <c r="A35" s="89"/>
      <c r="B35" s="89"/>
      <c r="C35" s="89"/>
      <c r="E35" s="89"/>
    </row>
    <row r="36" spans="1:5" s="188" customFormat="1">
      <c r="A36" s="89"/>
      <c r="B36" s="89"/>
      <c r="C36" s="89"/>
      <c r="D36" s="89"/>
      <c r="E36" s="89"/>
    </row>
    <row r="37" spans="1:5" s="188" customFormat="1">
      <c r="A37" s="89"/>
      <c r="B37" s="89"/>
      <c r="C37" s="89"/>
      <c r="D37" s="89"/>
      <c r="E37" s="89"/>
    </row>
    <row r="38" spans="1:5">
      <c r="E38" s="31"/>
    </row>
    <row r="40" spans="1:5">
      <c r="E40" s="31"/>
    </row>
    <row r="42" spans="1:5">
      <c r="E42" s="31"/>
    </row>
  </sheetData>
  <mergeCells count="7">
    <mergeCell ref="B7:C7"/>
    <mergeCell ref="D7:E7"/>
    <mergeCell ref="A1:E1"/>
    <mergeCell ref="A3:E3"/>
    <mergeCell ref="A5:E5"/>
    <mergeCell ref="A6:E6"/>
    <mergeCell ref="A2:E2"/>
  </mergeCells>
  <printOptions horizontalCentered="1"/>
  <pageMargins left="0.78740157480314965" right="0.70866141732283472" top="1.5748031496062993" bottom="0.78740157480314965" header="0.31496062992125984" footer="0.31496062992125984"/>
  <pageSetup paperSize="9" scale="8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H90"/>
  <sheetViews>
    <sheetView showGridLines="0" zoomScale="90" zoomScaleNormal="90" workbookViewId="0">
      <selection activeCell="A42" sqref="A42:XFD46"/>
    </sheetView>
  </sheetViews>
  <sheetFormatPr baseColWidth="10" defaultRowHeight="15.75"/>
  <cols>
    <col min="1" max="1" width="44.85546875" style="87" customWidth="1"/>
    <col min="2" max="2" width="6.7109375" style="63" customWidth="1"/>
    <col min="3" max="3" width="16.7109375" style="63" customWidth="1"/>
    <col min="4" max="4" width="9.5703125" style="63" customWidth="1"/>
    <col min="5" max="5" width="19" style="63" customWidth="1"/>
    <col min="6" max="6" width="18" style="63" customWidth="1"/>
    <col min="7" max="7" width="13.7109375" style="73" bestFit="1" customWidth="1"/>
    <col min="8" max="8" width="14.42578125" style="73" bestFit="1" customWidth="1"/>
    <col min="9" max="9" width="14.140625" style="63" bestFit="1" customWidth="1"/>
    <col min="10" max="16384" width="11.42578125" style="63"/>
  </cols>
  <sheetData>
    <row r="1" spans="1:8" ht="18.75">
      <c r="A1" s="831" t="s">
        <v>67</v>
      </c>
      <c r="B1" s="831"/>
      <c r="C1" s="831"/>
      <c r="D1" s="831"/>
      <c r="E1" s="831"/>
      <c r="F1" s="831"/>
    </row>
    <row r="2" spans="1:8" ht="15">
      <c r="A2" s="760" t="s">
        <v>416</v>
      </c>
      <c r="B2" s="760"/>
      <c r="C2" s="760"/>
      <c r="D2" s="760"/>
      <c r="E2" s="760"/>
      <c r="F2" s="760"/>
    </row>
    <row r="3" spans="1:8" s="69" customFormat="1" thickBot="1">
      <c r="A3" s="897" t="s">
        <v>225</v>
      </c>
      <c r="B3" s="897"/>
      <c r="C3" s="897"/>
      <c r="D3" s="897"/>
      <c r="E3" s="897"/>
      <c r="F3" s="316" t="s">
        <v>211</v>
      </c>
      <c r="G3" s="296"/>
      <c r="H3" s="73"/>
    </row>
    <row r="4" spans="1:8" s="69" customFormat="1" thickBot="1">
      <c r="A4" s="895" t="s">
        <v>127</v>
      </c>
      <c r="B4" s="893" t="s">
        <v>182</v>
      </c>
      <c r="C4" s="893"/>
      <c r="D4" s="894"/>
      <c r="E4" s="898" t="s">
        <v>183</v>
      </c>
      <c r="F4" s="899"/>
      <c r="G4" s="296"/>
      <c r="H4" s="296"/>
    </row>
    <row r="5" spans="1:8" s="69" customFormat="1" ht="29.25" thickBot="1">
      <c r="A5" s="896"/>
      <c r="B5" s="265" t="s">
        <v>87</v>
      </c>
      <c r="C5" s="455" t="s">
        <v>184</v>
      </c>
      <c r="D5" s="456" t="s">
        <v>185</v>
      </c>
      <c r="E5" s="277">
        <v>43830</v>
      </c>
      <c r="F5" s="277">
        <v>43465</v>
      </c>
      <c r="G5" s="296"/>
      <c r="H5" s="296"/>
    </row>
    <row r="6" spans="1:8" s="69" customFormat="1" ht="15">
      <c r="A6" s="224" t="s">
        <v>0</v>
      </c>
      <c r="B6" s="225"/>
      <c r="C6" s="317"/>
      <c r="D6" s="333"/>
      <c r="E6" s="318"/>
      <c r="F6" s="318"/>
      <c r="G6" s="296"/>
      <c r="H6" s="296"/>
    </row>
    <row r="7" spans="1:8" s="69" customFormat="1" ht="15">
      <c r="A7" s="224" t="s">
        <v>2</v>
      </c>
      <c r="B7" s="225" t="s">
        <v>186</v>
      </c>
      <c r="C7" s="319"/>
      <c r="D7" s="334"/>
      <c r="E7" s="320"/>
      <c r="F7" s="320"/>
      <c r="G7" s="296"/>
      <c r="H7" s="296"/>
    </row>
    <row r="8" spans="1:8" s="69" customFormat="1" ht="15">
      <c r="A8" s="226" t="s">
        <v>226</v>
      </c>
      <c r="B8" s="225" t="s">
        <v>186</v>
      </c>
      <c r="C8" s="321"/>
      <c r="D8" s="322"/>
      <c r="E8" s="68"/>
      <c r="F8" s="62"/>
      <c r="G8" s="296"/>
      <c r="H8" s="296"/>
    </row>
    <row r="9" spans="1:8" s="69" customFormat="1" ht="15">
      <c r="A9" s="226" t="s">
        <v>298</v>
      </c>
      <c r="B9" s="225" t="s">
        <v>186</v>
      </c>
      <c r="C9" s="321">
        <v>0</v>
      </c>
      <c r="D9" s="322">
        <v>6442.33</v>
      </c>
      <c r="E9" s="335">
        <f>+C9*D9</f>
        <v>0</v>
      </c>
      <c r="F9" s="62">
        <v>3172761.3262000005</v>
      </c>
      <c r="G9" s="296"/>
      <c r="H9" s="296"/>
    </row>
    <row r="10" spans="1:8" s="69" customFormat="1" ht="15">
      <c r="A10" s="226" t="s">
        <v>299</v>
      </c>
      <c r="B10" s="225" t="s">
        <v>186</v>
      </c>
      <c r="C10" s="321">
        <v>603.29999999999995</v>
      </c>
      <c r="D10" s="322">
        <v>6442.33</v>
      </c>
      <c r="E10" s="335">
        <f t="shared" ref="E10:E15" si="0">+C10*D10</f>
        <v>3886657.6889999998</v>
      </c>
      <c r="F10" s="62">
        <v>18845366.666000001</v>
      </c>
      <c r="G10" s="296"/>
      <c r="H10" s="296"/>
    </row>
    <row r="11" spans="1:8" s="69" customFormat="1" ht="15">
      <c r="A11" s="226" t="s">
        <v>312</v>
      </c>
      <c r="B11" s="225" t="s">
        <v>186</v>
      </c>
      <c r="C11" s="321">
        <v>199.71</v>
      </c>
      <c r="D11" s="322">
        <v>6442.33</v>
      </c>
      <c r="E11" s="335">
        <f t="shared" si="0"/>
        <v>1286597.7243000001</v>
      </c>
      <c r="F11" s="62">
        <v>6137990.5775999995</v>
      </c>
      <c r="G11" s="296"/>
      <c r="H11" s="296"/>
    </row>
    <row r="12" spans="1:8" s="69" customFormat="1" ht="15">
      <c r="A12" s="226" t="s">
        <v>315</v>
      </c>
      <c r="B12" s="225" t="s">
        <v>186</v>
      </c>
      <c r="C12" s="321">
        <v>17.079999999999998</v>
      </c>
      <c r="D12" s="322">
        <v>6442.33</v>
      </c>
      <c r="E12" s="335">
        <f t="shared" si="0"/>
        <v>110034.99639999999</v>
      </c>
      <c r="F12" s="62">
        <v>536.4126</v>
      </c>
      <c r="G12" s="296"/>
      <c r="H12" s="296"/>
    </row>
    <row r="13" spans="1:8" s="69" customFormat="1" ht="15">
      <c r="A13" s="226" t="s">
        <v>358</v>
      </c>
      <c r="B13" s="225" t="s">
        <v>186</v>
      </c>
      <c r="C13" s="321"/>
      <c r="D13" s="322">
        <v>6442.33</v>
      </c>
      <c r="E13" s="335">
        <f t="shared" si="0"/>
        <v>0</v>
      </c>
      <c r="F13" s="62">
        <v>0</v>
      </c>
      <c r="G13" s="296"/>
      <c r="H13" s="296"/>
    </row>
    <row r="14" spans="1:8" s="69" customFormat="1" ht="15">
      <c r="A14" s="226" t="s">
        <v>227</v>
      </c>
      <c r="B14" s="225" t="s">
        <v>186</v>
      </c>
      <c r="C14" s="321">
        <v>375170.87000000005</v>
      </c>
      <c r="D14" s="322">
        <v>6442.33</v>
      </c>
      <c r="E14" s="335">
        <f t="shared" si="0"/>
        <v>2416974550.9271002</v>
      </c>
      <c r="F14" s="68">
        <v>83346538.158600003</v>
      </c>
      <c r="G14" s="296"/>
      <c r="H14" s="296"/>
    </row>
    <row r="15" spans="1:8" s="69" customFormat="1" ht="15">
      <c r="A15" s="226" t="s">
        <v>300</v>
      </c>
      <c r="B15" s="225" t="s">
        <v>186</v>
      </c>
      <c r="C15" s="321">
        <v>918176.48</v>
      </c>
      <c r="D15" s="322">
        <v>6442.33</v>
      </c>
      <c r="E15" s="335">
        <f t="shared" si="0"/>
        <v>5915195882.3983994</v>
      </c>
      <c r="F15" s="68">
        <v>3298189194.4229999</v>
      </c>
      <c r="G15" s="296"/>
      <c r="H15" s="296"/>
    </row>
    <row r="16" spans="1:8" s="69" customFormat="1" thickBot="1">
      <c r="A16" s="226"/>
      <c r="B16" s="225"/>
      <c r="C16" s="321"/>
      <c r="D16" s="322"/>
      <c r="E16" s="336">
        <f>+C16*D16</f>
        <v>0</v>
      </c>
      <c r="F16" s="315">
        <v>0</v>
      </c>
      <c r="G16" s="296"/>
      <c r="H16" s="296"/>
    </row>
    <row r="17" spans="1:8" s="69" customFormat="1" thickBot="1">
      <c r="A17" s="264" t="s">
        <v>133</v>
      </c>
      <c r="B17" s="265"/>
      <c r="C17" s="457">
        <f>SUM(C9:C16)</f>
        <v>1294167.44</v>
      </c>
      <c r="D17" s="276"/>
      <c r="E17" s="332">
        <f>SUM(E9:E16)</f>
        <v>8337453723.735199</v>
      </c>
      <c r="F17" s="270">
        <f>SUM(F9:F16)</f>
        <v>3409692387.5639997</v>
      </c>
      <c r="G17" s="296"/>
      <c r="H17" s="296"/>
    </row>
    <row r="18" spans="1:8" s="69" customFormat="1" ht="15">
      <c r="A18" s="224" t="s">
        <v>3</v>
      </c>
      <c r="B18" s="225"/>
      <c r="C18" s="319"/>
      <c r="D18" s="322"/>
      <c r="E18" s="275"/>
      <c r="F18" s="275"/>
      <c r="G18" s="296"/>
      <c r="H18" s="296"/>
    </row>
    <row r="19" spans="1:8" s="69" customFormat="1" ht="15">
      <c r="A19" s="226"/>
      <c r="B19" s="61"/>
      <c r="C19" s="321"/>
      <c r="D19" s="322"/>
      <c r="E19" s="62"/>
      <c r="F19" s="62"/>
      <c r="G19" s="296"/>
      <c r="H19" s="296"/>
    </row>
    <row r="20" spans="1:8" s="69" customFormat="1" thickBot="1">
      <c r="A20" s="226"/>
      <c r="B20" s="61"/>
      <c r="C20" s="321"/>
      <c r="D20" s="322"/>
      <c r="E20" s="62"/>
      <c r="F20" s="62"/>
      <c r="G20" s="296"/>
      <c r="H20" s="296"/>
    </row>
    <row r="21" spans="1:8" s="69" customFormat="1" ht="15">
      <c r="A21" s="267" t="s">
        <v>134</v>
      </c>
      <c r="B21" s="274"/>
      <c r="C21" s="269">
        <v>0</v>
      </c>
      <c r="D21" s="269">
        <v>0</v>
      </c>
      <c r="E21" s="269">
        <v>0</v>
      </c>
      <c r="F21" s="269">
        <v>0</v>
      </c>
      <c r="G21" s="296"/>
      <c r="H21" s="296"/>
    </row>
    <row r="22" spans="1:8" s="69" customFormat="1" thickBot="1">
      <c r="A22" s="227" t="s">
        <v>189</v>
      </c>
      <c r="B22" s="228"/>
      <c r="C22" s="323">
        <f>+C17+C21</f>
        <v>1294167.44</v>
      </c>
      <c r="D22" s="323">
        <v>0</v>
      </c>
      <c r="E22" s="323">
        <f>+E17+E21</f>
        <v>8337453723.735199</v>
      </c>
      <c r="F22" s="538">
        <f>+F17+F21</f>
        <v>3409692387.5639997</v>
      </c>
      <c r="G22" s="296"/>
      <c r="H22" s="296"/>
    </row>
    <row r="23" spans="1:8" s="69" customFormat="1" ht="15">
      <c r="A23" s="224" t="s">
        <v>187</v>
      </c>
      <c r="B23" s="225"/>
      <c r="C23" s="324"/>
      <c r="D23" s="325"/>
      <c r="E23" s="86"/>
      <c r="F23" s="229"/>
      <c r="G23" s="296"/>
      <c r="H23" s="296"/>
    </row>
    <row r="24" spans="1:8" s="69" customFormat="1" ht="15">
      <c r="A24" s="224" t="s">
        <v>228</v>
      </c>
      <c r="B24" s="225" t="s">
        <v>186</v>
      </c>
      <c r="C24" s="326"/>
      <c r="D24" s="327"/>
      <c r="E24" s="86"/>
      <c r="F24" s="229"/>
      <c r="G24" s="296"/>
      <c r="H24" s="296"/>
    </row>
    <row r="25" spans="1:8" s="69" customFormat="1" ht="15">
      <c r="A25" s="23" t="s">
        <v>288</v>
      </c>
      <c r="B25" s="225" t="s">
        <v>186</v>
      </c>
      <c r="C25" s="326">
        <v>81620.62</v>
      </c>
      <c r="D25" s="38">
        <v>6463.95</v>
      </c>
      <c r="E25" s="60">
        <f>+C25*D25</f>
        <v>527591606.64899993</v>
      </c>
      <c r="F25" s="30">
        <v>604183055.18939996</v>
      </c>
      <c r="G25" s="296"/>
      <c r="H25" s="296"/>
    </row>
    <row r="26" spans="1:8" s="69" customFormat="1" ht="15">
      <c r="A26" s="23" t="s">
        <v>357</v>
      </c>
      <c r="B26" s="225" t="s">
        <v>186</v>
      </c>
      <c r="C26" s="326">
        <v>0</v>
      </c>
      <c r="D26" s="38">
        <v>6463.95</v>
      </c>
      <c r="E26" s="60">
        <f>+C26*D26</f>
        <v>0</v>
      </c>
      <c r="F26" s="30">
        <v>0</v>
      </c>
      <c r="G26" s="296"/>
      <c r="H26" s="296"/>
    </row>
    <row r="27" spans="1:8" s="69" customFormat="1" ht="15">
      <c r="A27" s="23" t="s">
        <v>289</v>
      </c>
      <c r="B27" s="225" t="s">
        <v>186</v>
      </c>
      <c r="C27" s="326">
        <v>0</v>
      </c>
      <c r="D27" s="38">
        <v>6463.95</v>
      </c>
      <c r="E27" s="60">
        <f>+C27*D27</f>
        <v>0</v>
      </c>
      <c r="F27" s="38">
        <v>595594950.10319996</v>
      </c>
      <c r="G27" s="296"/>
      <c r="H27" s="296"/>
    </row>
    <row r="28" spans="1:8" s="69" customFormat="1" ht="15">
      <c r="A28" s="226" t="s">
        <v>229</v>
      </c>
      <c r="B28" s="225" t="s">
        <v>186</v>
      </c>
      <c r="C28" s="326">
        <v>394775.83000000007</v>
      </c>
      <c r="D28" s="38">
        <v>6463.95</v>
      </c>
      <c r="E28" s="60">
        <f>+C28*D28</f>
        <v>2551811226.3285003</v>
      </c>
      <c r="F28" s="30">
        <v>1740693073.9475996</v>
      </c>
      <c r="G28" s="296"/>
      <c r="H28" s="296"/>
    </row>
    <row r="29" spans="1:8" s="69" customFormat="1" ht="15">
      <c r="A29" s="226" t="s">
        <v>293</v>
      </c>
      <c r="B29" s="225" t="s">
        <v>186</v>
      </c>
      <c r="C29" s="326">
        <v>218132.86000000004</v>
      </c>
      <c r="D29" s="38">
        <v>6463.95</v>
      </c>
      <c r="E29" s="60">
        <f>+C29*D29</f>
        <v>1409999900.3970003</v>
      </c>
      <c r="F29" s="38">
        <v>514009352.60519999</v>
      </c>
      <c r="G29" s="296"/>
      <c r="H29" s="296"/>
    </row>
    <row r="30" spans="1:8" s="69" customFormat="1" thickBot="1">
      <c r="A30" s="226"/>
      <c r="B30" s="61"/>
      <c r="C30" s="326"/>
      <c r="D30" s="325"/>
      <c r="E30" s="60"/>
      <c r="F30" s="38"/>
      <c r="G30" s="296"/>
      <c r="H30" s="296"/>
    </row>
    <row r="31" spans="1:8" s="69" customFormat="1" thickBot="1">
      <c r="A31" s="264" t="s">
        <v>136</v>
      </c>
      <c r="B31" s="271"/>
      <c r="C31" s="458">
        <f>SUM(C25:C30)</f>
        <v>694529.31</v>
      </c>
      <c r="D31" s="328">
        <v>0</v>
      </c>
      <c r="E31" s="266">
        <f>SUM(E25:E30)</f>
        <v>4489402733.3745003</v>
      </c>
      <c r="F31" s="266">
        <f>SUM(F25:F30)</f>
        <v>3454480431.8453994</v>
      </c>
      <c r="G31" s="296"/>
      <c r="H31" s="296"/>
    </row>
    <row r="32" spans="1:8" s="69" customFormat="1" ht="15">
      <c r="A32" s="224" t="s">
        <v>230</v>
      </c>
      <c r="B32" s="75"/>
      <c r="C32" s="62">
        <v>0</v>
      </c>
      <c r="D32" s="322"/>
      <c r="E32" s="62">
        <v>0</v>
      </c>
      <c r="F32" s="62">
        <v>0</v>
      </c>
      <c r="G32" s="296"/>
      <c r="H32" s="296"/>
    </row>
    <row r="33" spans="1:8" s="220" customFormat="1" thickBot="1">
      <c r="A33" s="226"/>
      <c r="B33" s="23"/>
      <c r="C33" s="321"/>
      <c r="D33" s="322"/>
      <c r="E33" s="68"/>
      <c r="F33" s="68"/>
      <c r="G33" s="60"/>
      <c r="H33" s="60"/>
    </row>
    <row r="34" spans="1:8" ht="15">
      <c r="A34" s="267" t="s">
        <v>137</v>
      </c>
      <c r="B34" s="268"/>
      <c r="C34" s="459">
        <v>0</v>
      </c>
      <c r="D34" s="273"/>
      <c r="E34" s="269">
        <v>0</v>
      </c>
      <c r="F34" s="269">
        <v>0</v>
      </c>
      <c r="G34" s="60"/>
      <c r="H34" s="263"/>
    </row>
    <row r="35" spans="1:8" s="220" customFormat="1" thickBot="1">
      <c r="A35" s="227" t="s">
        <v>188</v>
      </c>
      <c r="B35" s="272"/>
      <c r="C35" s="329">
        <f>+C31+C34</f>
        <v>694529.31</v>
      </c>
      <c r="D35" s="330">
        <v>0</v>
      </c>
      <c r="E35" s="329">
        <f>+E31+E34</f>
        <v>4489402733.3745003</v>
      </c>
      <c r="F35" s="329">
        <f>+F31+F34</f>
        <v>3454480431.8453994</v>
      </c>
      <c r="G35" s="60"/>
      <c r="H35" s="60"/>
    </row>
    <row r="36" spans="1:8" s="220" customFormat="1">
      <c r="A36" s="141"/>
      <c r="B36" s="89"/>
      <c r="C36" s="19"/>
      <c r="D36" s="89"/>
      <c r="E36" s="26"/>
      <c r="F36" s="63"/>
      <c r="G36" s="60"/>
      <c r="H36" s="263"/>
    </row>
    <row r="37" spans="1:8" s="220" customFormat="1" ht="15">
      <c r="A37" s="118" t="s">
        <v>65</v>
      </c>
      <c r="B37" s="89"/>
      <c r="C37" s="19"/>
      <c r="D37" s="89"/>
      <c r="E37" s="89"/>
      <c r="F37" s="63"/>
      <c r="G37" s="60"/>
      <c r="H37" s="60"/>
    </row>
    <row r="38" spans="1:8" s="220" customFormat="1" ht="15">
      <c r="A38" s="118"/>
      <c r="B38" s="89"/>
      <c r="C38" s="19"/>
      <c r="D38" s="89"/>
      <c r="E38" s="89"/>
      <c r="F38" s="63"/>
      <c r="G38" s="60"/>
      <c r="H38" s="60"/>
    </row>
    <row r="39" spans="1:8" s="220" customFormat="1" ht="15">
      <c r="A39" s="118"/>
      <c r="B39" s="89"/>
      <c r="C39" s="19"/>
      <c r="D39" s="89"/>
      <c r="E39" s="89"/>
      <c r="F39" s="63"/>
      <c r="G39" s="60"/>
      <c r="H39" s="60"/>
    </row>
    <row r="40" spans="1:8" s="220" customFormat="1" ht="15">
      <c r="A40" s="118"/>
      <c r="B40" s="89"/>
      <c r="C40" s="19"/>
      <c r="D40" s="89"/>
      <c r="E40" s="89"/>
      <c r="F40" s="63"/>
      <c r="G40" s="60"/>
      <c r="H40" s="60"/>
    </row>
    <row r="41" spans="1:8" s="220" customFormat="1" ht="15">
      <c r="A41" s="118"/>
      <c r="B41" s="89"/>
      <c r="C41" s="19"/>
      <c r="D41" s="89"/>
      <c r="E41" s="89"/>
      <c r="F41" s="63"/>
      <c r="G41" s="60"/>
      <c r="H41" s="60"/>
    </row>
    <row r="42" spans="1:8" s="220" customFormat="1" ht="15">
      <c r="A42" s="118"/>
      <c r="B42" s="89"/>
      <c r="C42" s="19"/>
      <c r="D42" s="89"/>
      <c r="E42" s="89"/>
      <c r="F42" s="63"/>
      <c r="G42" s="60"/>
      <c r="H42" s="60"/>
    </row>
    <row r="43" spans="1:8" s="220" customFormat="1" ht="15">
      <c r="A43" s="118"/>
      <c r="B43" s="89"/>
      <c r="C43" s="19"/>
      <c r="D43" s="89"/>
      <c r="E43" s="89"/>
      <c r="F43" s="63"/>
      <c r="G43" s="60"/>
      <c r="H43" s="60"/>
    </row>
    <row r="44" spans="1:8" s="220" customFormat="1" ht="15">
      <c r="A44" s="118"/>
      <c r="B44" s="89"/>
      <c r="C44" s="19"/>
      <c r="D44" s="89"/>
      <c r="E44" s="89"/>
      <c r="F44" s="63"/>
      <c r="G44" s="60"/>
      <c r="H44" s="60"/>
    </row>
    <row r="45" spans="1:8" s="220" customFormat="1" ht="15">
      <c r="A45" s="118"/>
      <c r="B45" s="89"/>
      <c r="C45" s="19"/>
      <c r="D45" s="89"/>
      <c r="E45" s="89"/>
      <c r="F45" s="63"/>
      <c r="G45" s="60"/>
      <c r="H45" s="60"/>
    </row>
    <row r="46" spans="1:8" s="220" customFormat="1" ht="15">
      <c r="A46" s="118"/>
      <c r="B46" s="89"/>
      <c r="C46" s="19"/>
      <c r="D46" s="89"/>
      <c r="E46" s="89"/>
      <c r="F46" s="63"/>
      <c r="G46" s="60"/>
      <c r="H46" s="60"/>
    </row>
    <row r="47" spans="1:8" s="220" customFormat="1">
      <c r="A47" s="221" t="s">
        <v>159</v>
      </c>
      <c r="B47" s="892" t="s">
        <v>155</v>
      </c>
      <c r="C47" s="892"/>
      <c r="D47" s="188"/>
      <c r="E47" s="119" t="s">
        <v>172</v>
      </c>
      <c r="G47" s="60"/>
      <c r="H47" s="60"/>
    </row>
    <row r="48" spans="1:8" s="220" customFormat="1">
      <c r="A48" s="221" t="s">
        <v>157</v>
      </c>
      <c r="B48" s="19" t="s">
        <v>295</v>
      </c>
      <c r="C48" s="19"/>
      <c r="D48" s="188"/>
      <c r="E48" s="119" t="s">
        <v>158</v>
      </c>
      <c r="G48" s="60"/>
      <c r="H48" s="60"/>
    </row>
    <row r="49" spans="1:8" s="220" customFormat="1">
      <c r="A49" s="222" t="s">
        <v>222</v>
      </c>
      <c r="B49" s="286" t="s">
        <v>33</v>
      </c>
      <c r="C49" s="412"/>
      <c r="D49" s="188"/>
      <c r="E49" s="119" t="s">
        <v>242</v>
      </c>
      <c r="G49" s="60"/>
      <c r="H49" s="60"/>
    </row>
    <row r="50" spans="1:8" s="220" customFormat="1">
      <c r="A50" s="221"/>
      <c r="B50" s="122"/>
      <c r="C50" s="19"/>
      <c r="D50" s="188"/>
      <c r="F50" s="208"/>
      <c r="G50" s="60"/>
      <c r="H50" s="60"/>
    </row>
    <row r="51" spans="1:8">
      <c r="A51" s="146"/>
      <c r="B51" s="89"/>
      <c r="C51" s="19"/>
      <c r="D51" s="188"/>
      <c r="E51" s="89"/>
      <c r="G51" s="60"/>
      <c r="H51" s="60"/>
    </row>
    <row r="52" spans="1:8">
      <c r="G52" s="60"/>
      <c r="H52" s="60"/>
    </row>
    <row r="53" spans="1:8">
      <c r="G53" s="60"/>
      <c r="H53" s="60"/>
    </row>
    <row r="54" spans="1:8">
      <c r="G54" s="60"/>
      <c r="H54" s="60"/>
    </row>
    <row r="55" spans="1:8">
      <c r="G55" s="60"/>
      <c r="H55" s="60"/>
    </row>
    <row r="56" spans="1:8">
      <c r="G56" s="60"/>
      <c r="H56" s="60"/>
    </row>
    <row r="57" spans="1:8">
      <c r="G57" s="60"/>
      <c r="H57" s="60"/>
    </row>
    <row r="58" spans="1:8">
      <c r="G58" s="60"/>
      <c r="H58" s="60"/>
    </row>
    <row r="59" spans="1:8">
      <c r="G59" s="60"/>
      <c r="H59" s="60"/>
    </row>
    <row r="60" spans="1:8" s="220" customFormat="1">
      <c r="A60" s="87"/>
      <c r="B60" s="63"/>
      <c r="C60" s="63"/>
      <c r="D60" s="63"/>
      <c r="E60" s="63"/>
      <c r="F60" s="63"/>
      <c r="G60" s="60"/>
      <c r="H60" s="60"/>
    </row>
    <row r="61" spans="1:8" s="220" customFormat="1">
      <c r="A61" s="87"/>
      <c r="B61" s="63"/>
      <c r="C61" s="63"/>
      <c r="D61" s="63"/>
      <c r="E61" s="63"/>
      <c r="F61" s="63"/>
      <c r="G61" s="60"/>
      <c r="H61" s="60"/>
    </row>
    <row r="62" spans="1:8">
      <c r="G62" s="60"/>
      <c r="H62" s="60"/>
    </row>
    <row r="63" spans="1:8">
      <c r="G63" s="60"/>
      <c r="H63" s="60"/>
    </row>
    <row r="64" spans="1:8">
      <c r="G64" s="60"/>
      <c r="H64" s="60"/>
    </row>
    <row r="65" spans="1:8">
      <c r="G65" s="60"/>
      <c r="H65" s="60"/>
    </row>
    <row r="66" spans="1:8" s="220" customFormat="1">
      <c r="A66" s="87"/>
      <c r="B66" s="63"/>
      <c r="C66" s="63"/>
      <c r="D66" s="63"/>
      <c r="E66" s="63"/>
      <c r="F66" s="63"/>
      <c r="G66" s="73"/>
      <c r="H66" s="73"/>
    </row>
    <row r="69" spans="1:8" s="220" customFormat="1">
      <c r="A69" s="87"/>
      <c r="B69" s="63"/>
      <c r="C69" s="63"/>
      <c r="D69" s="63"/>
      <c r="E69" s="63"/>
      <c r="F69" s="63"/>
      <c r="G69" s="73"/>
      <c r="H69" s="73"/>
    </row>
    <row r="70" spans="1:8" s="220" customFormat="1">
      <c r="A70" s="87"/>
      <c r="B70" s="63"/>
      <c r="C70" s="63"/>
      <c r="D70" s="63"/>
      <c r="E70" s="63"/>
      <c r="F70" s="63"/>
      <c r="G70" s="73"/>
      <c r="H70" s="73"/>
    </row>
    <row r="71" spans="1:8" s="220" customFormat="1">
      <c r="A71" s="87"/>
      <c r="B71" s="63"/>
      <c r="C71" s="63"/>
      <c r="D71" s="63"/>
      <c r="E71" s="63"/>
      <c r="F71" s="63"/>
      <c r="G71" s="73"/>
      <c r="H71" s="73"/>
    </row>
    <row r="72" spans="1:8" s="220" customFormat="1">
      <c r="A72" s="87"/>
      <c r="B72" s="63"/>
      <c r="C72" s="63"/>
      <c r="D72" s="63"/>
      <c r="E72" s="63"/>
      <c r="F72" s="63"/>
      <c r="G72" s="73"/>
      <c r="H72" s="73"/>
    </row>
    <row r="73" spans="1:8" s="220" customFormat="1">
      <c r="A73" s="87"/>
      <c r="B73" s="63"/>
      <c r="C73" s="63"/>
      <c r="D73" s="63"/>
      <c r="E73" s="63"/>
      <c r="F73" s="63"/>
      <c r="G73" s="73"/>
      <c r="H73" s="73"/>
    </row>
    <row r="74" spans="1:8" s="220" customFormat="1">
      <c r="A74" s="87"/>
      <c r="B74" s="63"/>
      <c r="C74" s="63"/>
      <c r="D74" s="63"/>
      <c r="E74" s="63"/>
      <c r="F74" s="63"/>
      <c r="G74" s="73"/>
      <c r="H74" s="73"/>
    </row>
    <row r="76" spans="1:8" s="220" customFormat="1">
      <c r="A76" s="87"/>
      <c r="B76" s="63"/>
      <c r="C76" s="63"/>
      <c r="D76" s="63"/>
      <c r="E76" s="63"/>
      <c r="F76" s="63"/>
      <c r="G76" s="73"/>
      <c r="H76" s="73"/>
    </row>
    <row r="83" spans="1:8" s="223" customFormat="1">
      <c r="A83" s="87"/>
      <c r="B83" s="63"/>
      <c r="C83" s="63"/>
      <c r="D83" s="63"/>
      <c r="E83" s="63"/>
      <c r="F83" s="63"/>
      <c r="G83" s="73"/>
      <c r="H83" s="73"/>
    </row>
    <row r="84" spans="1:8" s="223" customFormat="1">
      <c r="A84" s="87"/>
      <c r="B84" s="63"/>
      <c r="C84" s="63"/>
      <c r="D84" s="63"/>
      <c r="E84" s="63"/>
      <c r="F84" s="63"/>
      <c r="G84" s="73"/>
      <c r="H84" s="73"/>
    </row>
    <row r="85" spans="1:8" s="223" customFormat="1">
      <c r="A85" s="87"/>
      <c r="B85" s="63"/>
      <c r="C85" s="63"/>
      <c r="D85" s="63"/>
      <c r="E85" s="63"/>
      <c r="F85" s="63"/>
      <c r="G85" s="73"/>
      <c r="H85" s="73"/>
    </row>
    <row r="86" spans="1:8" s="223" customFormat="1">
      <c r="A86" s="87"/>
      <c r="B86" s="63"/>
      <c r="C86" s="63"/>
      <c r="D86" s="63"/>
      <c r="E86" s="63"/>
      <c r="F86" s="63"/>
      <c r="G86" s="73"/>
      <c r="H86" s="73"/>
    </row>
    <row r="87" spans="1:8" s="223" customFormat="1">
      <c r="A87" s="87"/>
      <c r="B87" s="63"/>
      <c r="C87" s="63"/>
      <c r="D87" s="63"/>
      <c r="E87" s="63"/>
      <c r="F87" s="63"/>
      <c r="G87" s="73"/>
      <c r="H87" s="73"/>
    </row>
    <row r="88" spans="1:8" s="223" customFormat="1">
      <c r="A88" s="87"/>
      <c r="B88" s="63"/>
      <c r="C88" s="63"/>
      <c r="D88" s="63"/>
      <c r="E88" s="63"/>
      <c r="F88" s="63"/>
      <c r="G88" s="73"/>
      <c r="H88" s="73"/>
    </row>
    <row r="89" spans="1:8" s="223" customFormat="1">
      <c r="A89" s="87"/>
      <c r="B89" s="63"/>
      <c r="C89" s="63"/>
      <c r="D89" s="63"/>
      <c r="E89" s="63"/>
      <c r="F89" s="63"/>
      <c r="G89" s="73"/>
      <c r="H89" s="73"/>
    </row>
    <row r="90" spans="1:8" s="223" customFormat="1">
      <c r="A90" s="87"/>
      <c r="B90" s="63"/>
      <c r="C90" s="63"/>
      <c r="D90" s="63"/>
      <c r="E90" s="63"/>
      <c r="F90" s="63"/>
      <c r="G90" s="73"/>
      <c r="H90" s="73"/>
    </row>
  </sheetData>
  <mergeCells count="7">
    <mergeCell ref="B47:C47"/>
    <mergeCell ref="A1:F1"/>
    <mergeCell ref="B4:D4"/>
    <mergeCell ref="A4:A5"/>
    <mergeCell ref="A3:E3"/>
    <mergeCell ref="E4:F4"/>
    <mergeCell ref="A2:F2"/>
  </mergeCells>
  <pageMargins left="0.59055118110236227" right="0.31496062992125984" top="1.7716535433070868" bottom="1.1811023622047245" header="0.31496062992125984" footer="0.31496062992125984"/>
  <pageSetup paperSize="9" scale="80"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I36"/>
  <sheetViews>
    <sheetView showGridLines="0" workbookViewId="0">
      <selection activeCell="A32" sqref="A32:A34"/>
    </sheetView>
  </sheetViews>
  <sheetFormatPr baseColWidth="10" defaultRowHeight="12.75"/>
  <cols>
    <col min="1" max="1" width="45.85546875" style="89" customWidth="1"/>
    <col min="2" max="2" width="16" style="19" customWidth="1"/>
    <col min="3" max="3" width="15.5703125" style="19" customWidth="1"/>
    <col min="4" max="4" width="16.28515625" style="19" customWidth="1"/>
    <col min="5" max="5" width="15.5703125" style="19" bestFit="1" customWidth="1"/>
    <col min="6" max="6" width="15.42578125" style="89" customWidth="1"/>
    <col min="7" max="7" width="16.42578125" style="89" bestFit="1" customWidth="1"/>
    <col min="8" max="8" width="13.7109375" style="89" bestFit="1" customWidth="1"/>
    <col min="9" max="16384" width="11.42578125" style="89"/>
  </cols>
  <sheetData>
    <row r="1" spans="1:8" s="141" customFormat="1" ht="18.75">
      <c r="A1" s="881" t="s">
        <v>67</v>
      </c>
      <c r="B1" s="881"/>
      <c r="C1" s="881"/>
      <c r="D1" s="881"/>
      <c r="E1" s="881"/>
      <c r="F1" s="881"/>
      <c r="G1" s="881"/>
    </row>
    <row r="2" spans="1:8">
      <c r="A2" s="760" t="s">
        <v>416</v>
      </c>
      <c r="B2" s="760"/>
      <c r="C2" s="760"/>
      <c r="D2" s="760"/>
      <c r="E2" s="760"/>
      <c r="F2" s="760"/>
      <c r="G2" s="42"/>
    </row>
    <row r="3" spans="1:8" s="141" customFormat="1" ht="15.75">
      <c r="A3" s="878" t="s">
        <v>68</v>
      </c>
      <c r="B3" s="878"/>
      <c r="C3" s="878"/>
      <c r="D3" s="878"/>
      <c r="E3" s="878"/>
      <c r="F3" s="878"/>
      <c r="G3" s="878"/>
    </row>
    <row r="4" spans="1:8" s="141" customFormat="1" ht="15.75">
      <c r="A4" s="147"/>
      <c r="B4" s="416"/>
      <c r="C4" s="416"/>
      <c r="D4" s="416"/>
      <c r="E4" s="416"/>
      <c r="F4" s="147"/>
      <c r="G4" s="230" t="s">
        <v>212</v>
      </c>
    </row>
    <row r="5" spans="1:8" s="141" customFormat="1" ht="16.5" thickBot="1">
      <c r="A5" s="878" t="s">
        <v>138</v>
      </c>
      <c r="B5" s="878"/>
      <c r="C5" s="878"/>
      <c r="D5" s="878"/>
      <c r="E5" s="878"/>
      <c r="F5" s="878"/>
      <c r="G5" s="878"/>
    </row>
    <row r="6" spans="1:8" ht="15.75" customHeight="1" thickBot="1">
      <c r="A6" s="902" t="s">
        <v>15</v>
      </c>
      <c r="B6" s="904" t="s">
        <v>190</v>
      </c>
      <c r="C6" s="906" t="s">
        <v>314</v>
      </c>
      <c r="D6" s="904" t="s">
        <v>139</v>
      </c>
      <c r="E6" s="904" t="s">
        <v>286</v>
      </c>
      <c r="F6" s="900" t="s">
        <v>191</v>
      </c>
      <c r="G6" s="901"/>
      <c r="H6" s="114"/>
    </row>
    <row r="7" spans="1:8" ht="15">
      <c r="A7" s="903"/>
      <c r="B7" s="905"/>
      <c r="C7" s="907"/>
      <c r="D7" s="905"/>
      <c r="E7" s="905"/>
      <c r="F7" s="465">
        <v>43830</v>
      </c>
      <c r="G7" s="340">
        <v>43465</v>
      </c>
      <c r="H7" s="114"/>
    </row>
    <row r="8" spans="1:8" ht="30" customHeight="1">
      <c r="A8" s="338" t="s">
        <v>192</v>
      </c>
      <c r="B8" s="356"/>
      <c r="C8" s="356"/>
      <c r="D8" s="356">
        <v>2156672593</v>
      </c>
      <c r="E8" s="356"/>
      <c r="F8" s="305">
        <f>SUM(B8:E8)</f>
        <v>2156672593</v>
      </c>
      <c r="G8" s="305">
        <v>2144047741</v>
      </c>
      <c r="H8" s="163"/>
    </row>
    <row r="9" spans="1:8" ht="15">
      <c r="A9" s="338" t="s">
        <v>193</v>
      </c>
      <c r="B9" s="356"/>
      <c r="C9" s="356"/>
      <c r="D9" s="356">
        <v>599730938</v>
      </c>
      <c r="E9" s="356"/>
      <c r="F9" s="305">
        <f t="shared" ref="F9:F14" si="0">SUM(B9:E9)</f>
        <v>599730938</v>
      </c>
      <c r="G9" s="339">
        <v>577553857</v>
      </c>
      <c r="H9" s="163"/>
    </row>
    <row r="10" spans="1:8" ht="15">
      <c r="A10" s="338" t="s">
        <v>194</v>
      </c>
      <c r="B10" s="356">
        <v>1336732054</v>
      </c>
      <c r="C10" s="356">
        <v>1558399702</v>
      </c>
      <c r="D10" s="356">
        <v>1100099709</v>
      </c>
      <c r="E10" s="356"/>
      <c r="F10" s="305">
        <f t="shared" si="0"/>
        <v>3995231465</v>
      </c>
      <c r="G10" s="339">
        <v>3769717787</v>
      </c>
      <c r="H10" s="31"/>
    </row>
    <row r="11" spans="1:8" ht="15">
      <c r="A11" s="338" t="s">
        <v>195</v>
      </c>
      <c r="B11" s="356">
        <v>221193280</v>
      </c>
      <c r="C11" s="356">
        <v>258417460</v>
      </c>
      <c r="D11" s="356">
        <v>179602446</v>
      </c>
      <c r="E11" s="356"/>
      <c r="F11" s="305">
        <f t="shared" si="0"/>
        <v>659213186</v>
      </c>
      <c r="G11" s="363">
        <v>622003434</v>
      </c>
      <c r="H11" s="31"/>
    </row>
    <row r="12" spans="1:8" ht="15">
      <c r="A12" s="338" t="s">
        <v>196</v>
      </c>
      <c r="B12" s="356"/>
      <c r="C12" s="356">
        <v>51216292</v>
      </c>
      <c r="D12" s="356"/>
      <c r="E12" s="356"/>
      <c r="F12" s="305">
        <f t="shared" si="0"/>
        <v>51216292</v>
      </c>
      <c r="G12" s="339">
        <v>5356688</v>
      </c>
      <c r="H12" s="163"/>
    </row>
    <row r="13" spans="1:8" ht="15">
      <c r="A13" s="338" t="s">
        <v>197</v>
      </c>
      <c r="B13" s="357"/>
      <c r="C13" s="356"/>
      <c r="D13" s="348">
        <v>1109792</v>
      </c>
      <c r="E13" s="356"/>
      <c r="F13" s="466">
        <f t="shared" si="0"/>
        <v>1109792</v>
      </c>
      <c r="G13" s="363">
        <v>300000</v>
      </c>
      <c r="H13" s="163"/>
    </row>
    <row r="14" spans="1:8" ht="30">
      <c r="A14" s="338" t="s">
        <v>198</v>
      </c>
      <c r="B14" s="356"/>
      <c r="C14" s="356"/>
      <c r="D14" s="356">
        <v>174490137</v>
      </c>
      <c r="E14" s="356"/>
      <c r="F14" s="466">
        <f t="shared" si="0"/>
        <v>174490137</v>
      </c>
      <c r="G14" s="363">
        <v>156896904</v>
      </c>
      <c r="H14" s="31"/>
    </row>
    <row r="15" spans="1:8" ht="15">
      <c r="A15" s="338" t="s">
        <v>199</v>
      </c>
      <c r="B15" s="356"/>
      <c r="C15" s="356"/>
      <c r="D15" s="356"/>
      <c r="E15" s="356">
        <v>2704843867</v>
      </c>
      <c r="F15" s="466">
        <f>SUM(B15:E15)</f>
        <v>2704843867</v>
      </c>
      <c r="G15" s="363">
        <v>2291748659</v>
      </c>
      <c r="H15" s="163"/>
    </row>
    <row r="16" spans="1:8" ht="15">
      <c r="A16" s="338" t="s">
        <v>369</v>
      </c>
      <c r="B16" s="356">
        <v>890677611</v>
      </c>
      <c r="C16" s="356"/>
      <c r="D16" s="356"/>
      <c r="E16" s="356"/>
      <c r="F16" s="466">
        <f t="shared" ref="F16" si="1">SUM(B16:E16)</f>
        <v>890677611</v>
      </c>
      <c r="G16" s="363">
        <v>1036936791</v>
      </c>
      <c r="H16" s="163"/>
    </row>
    <row r="17" spans="1:9" ht="15">
      <c r="A17" s="338" t="s">
        <v>200</v>
      </c>
      <c r="B17" s="356">
        <v>2678483474</v>
      </c>
      <c r="C17" s="356">
        <v>1775144925</v>
      </c>
      <c r="D17" s="356">
        <v>605277413</v>
      </c>
      <c r="E17" s="356">
        <v>1658030718</v>
      </c>
      <c r="F17" s="466">
        <f>SUM(B17:E17)</f>
        <v>6716936530</v>
      </c>
      <c r="G17" s="363">
        <v>4991966895</v>
      </c>
      <c r="H17" s="31"/>
      <c r="I17" s="26"/>
    </row>
    <row r="18" spans="1:9" s="134" customFormat="1" ht="14.25">
      <c r="A18" s="307" t="s">
        <v>417</v>
      </c>
      <c r="B18" s="417">
        <f>SUM(B8:B17)</f>
        <v>5127086419</v>
      </c>
      <c r="C18" s="417">
        <f>SUM(C8:C17)</f>
        <v>3643178379</v>
      </c>
      <c r="D18" s="417">
        <f>SUM(D8:D17)</f>
        <v>4816983028</v>
      </c>
      <c r="E18" s="417">
        <f>SUM(E8:E17)</f>
        <v>4362874585</v>
      </c>
      <c r="F18" s="306">
        <f>SUM(F8:F17)</f>
        <v>17950122411</v>
      </c>
      <c r="G18" s="364">
        <v>0</v>
      </c>
      <c r="H18" s="115"/>
    </row>
    <row r="19" spans="1:9" s="134" customFormat="1" ht="15" thickBot="1">
      <c r="A19" s="308" t="s">
        <v>418</v>
      </c>
      <c r="B19" s="418">
        <v>4372061338</v>
      </c>
      <c r="C19" s="418">
        <v>3382394383</v>
      </c>
      <c r="D19" s="418">
        <v>4420840810</v>
      </c>
      <c r="E19" s="418">
        <v>3421232225</v>
      </c>
      <c r="F19" s="302"/>
      <c r="G19" s="365">
        <f>SUM(G8:G18)</f>
        <v>15596528756</v>
      </c>
      <c r="H19" s="116"/>
    </row>
    <row r="20" spans="1:9" s="134" customFormat="1" ht="13.5" hidden="1" thickBot="1">
      <c r="A20" s="231" t="s">
        <v>220</v>
      </c>
      <c r="B20" s="419">
        <v>3593034631</v>
      </c>
      <c r="C20" s="419">
        <v>3120164253</v>
      </c>
      <c r="D20" s="419">
        <v>4095637098</v>
      </c>
      <c r="E20" s="419">
        <v>2900548431</v>
      </c>
      <c r="F20" s="112">
        <v>0</v>
      </c>
      <c r="G20" s="107"/>
      <c r="H20" s="232"/>
    </row>
    <row r="21" spans="1:9">
      <c r="B21" s="32"/>
      <c r="C21" s="32"/>
      <c r="D21" s="32"/>
      <c r="E21" s="32"/>
      <c r="G21" s="26"/>
    </row>
    <row r="22" spans="1:9" ht="14.25">
      <c r="A22" s="16" t="s">
        <v>65</v>
      </c>
      <c r="C22" s="420"/>
      <c r="D22" s="420"/>
      <c r="E22" s="32"/>
      <c r="G22" s="26"/>
    </row>
    <row r="23" spans="1:9">
      <c r="A23" s="19"/>
      <c r="C23" s="32"/>
      <c r="D23" s="32"/>
      <c r="E23" s="32"/>
      <c r="F23" s="26"/>
      <c r="G23" s="26"/>
    </row>
    <row r="24" spans="1:9">
      <c r="A24" s="19"/>
      <c r="C24" s="32"/>
      <c r="D24" s="32"/>
      <c r="G24" s="26"/>
    </row>
    <row r="25" spans="1:9">
      <c r="A25" s="19"/>
      <c r="B25" s="32"/>
      <c r="C25" s="32"/>
      <c r="D25" s="32"/>
      <c r="E25" s="32"/>
      <c r="G25" s="26"/>
    </row>
    <row r="26" spans="1:9">
      <c r="A26" s="19"/>
      <c r="B26" s="32"/>
      <c r="C26" s="32"/>
      <c r="D26" s="32"/>
      <c r="E26" s="32"/>
      <c r="G26" s="26"/>
    </row>
    <row r="27" spans="1:9">
      <c r="A27" s="19"/>
      <c r="B27" s="32"/>
      <c r="C27" s="32"/>
      <c r="D27" s="32"/>
      <c r="E27" s="32"/>
      <c r="G27" s="26"/>
    </row>
    <row r="28" spans="1:9">
      <c r="A28" s="19"/>
      <c r="B28" s="32"/>
      <c r="C28" s="32"/>
      <c r="D28" s="32"/>
      <c r="E28" s="32"/>
      <c r="G28" s="26"/>
    </row>
    <row r="29" spans="1:9">
      <c r="A29" s="19"/>
      <c r="B29" s="32"/>
      <c r="C29" s="32"/>
      <c r="D29" s="32"/>
      <c r="E29" s="32"/>
      <c r="G29" s="26"/>
    </row>
    <row r="30" spans="1:9">
      <c r="A30" s="19"/>
      <c r="B30" s="32"/>
      <c r="C30" s="32"/>
      <c r="D30" s="32"/>
      <c r="E30" s="32"/>
      <c r="G30" s="26"/>
    </row>
    <row r="31" spans="1:9">
      <c r="A31" s="19"/>
      <c r="B31" s="32"/>
      <c r="C31" s="32"/>
      <c r="D31" s="32"/>
      <c r="E31" s="32"/>
      <c r="G31" s="26"/>
    </row>
    <row r="32" spans="1:9">
      <c r="A32" s="41" t="s">
        <v>159</v>
      </c>
      <c r="C32" s="412" t="s">
        <v>155</v>
      </c>
      <c r="F32" s="41" t="s">
        <v>172</v>
      </c>
    </row>
    <row r="33" spans="1:6">
      <c r="A33" s="41" t="s">
        <v>157</v>
      </c>
      <c r="C33" s="19" t="s">
        <v>295</v>
      </c>
      <c r="F33" s="41" t="s">
        <v>158</v>
      </c>
    </row>
    <row r="34" spans="1:6">
      <c r="A34" s="21" t="s">
        <v>222</v>
      </c>
      <c r="C34" s="412" t="s">
        <v>33</v>
      </c>
      <c r="F34" s="41" t="s">
        <v>242</v>
      </c>
    </row>
    <row r="35" spans="1:6">
      <c r="A35" s="19"/>
      <c r="C35" s="22"/>
      <c r="E35" s="40"/>
    </row>
    <row r="36" spans="1:6">
      <c r="A36" s="19"/>
    </row>
  </sheetData>
  <mergeCells count="10">
    <mergeCell ref="A1:G1"/>
    <mergeCell ref="A3:G3"/>
    <mergeCell ref="A5:G5"/>
    <mergeCell ref="F6:G6"/>
    <mergeCell ref="A6:A7"/>
    <mergeCell ref="B6:B7"/>
    <mergeCell ref="C6:C7"/>
    <mergeCell ref="D6:D7"/>
    <mergeCell ref="E6:E7"/>
    <mergeCell ref="A2:F2"/>
  </mergeCells>
  <printOptions horizontalCentered="1"/>
  <pageMargins left="1.1811023622047245" right="1.299212598425197" top="0.98425196850393704" bottom="0.78740157480314965" header="0.31496062992125984" footer="0.31496062992125984"/>
  <pageSetup paperSize="9" scale="84"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H33"/>
  <sheetViews>
    <sheetView showGridLines="0" workbookViewId="0">
      <selection activeCell="A25" sqref="A25:XFD29"/>
    </sheetView>
  </sheetViews>
  <sheetFormatPr baseColWidth="10" defaultRowHeight="15.75"/>
  <cols>
    <col min="1" max="1" width="38.42578125" style="141" customWidth="1"/>
    <col min="2" max="2" width="35.5703125" style="141" customWidth="1"/>
    <col min="3" max="3" width="33.7109375" style="141" customWidth="1"/>
    <col min="4" max="4" width="13.7109375" style="141" hidden="1" customWidth="1"/>
    <col min="5" max="5" width="15.85546875" style="141" bestFit="1" customWidth="1"/>
    <col min="6" max="6" width="11.42578125" style="141"/>
    <col min="7" max="7" width="11.42578125" style="539"/>
    <col min="8" max="16384" width="11.42578125" style="141"/>
  </cols>
  <sheetData>
    <row r="1" spans="1:8" ht="18.75">
      <c r="A1" s="881" t="s">
        <v>67</v>
      </c>
      <c r="B1" s="881"/>
      <c r="C1" s="881"/>
      <c r="D1" s="881"/>
    </row>
    <row r="2" spans="1:8">
      <c r="A2" s="829" t="s">
        <v>416</v>
      </c>
      <c r="B2" s="829"/>
      <c r="C2" s="829"/>
      <c r="D2" s="829"/>
      <c r="E2" s="829"/>
      <c r="F2" s="829"/>
      <c r="G2" s="540"/>
      <c r="H2" s="42"/>
    </row>
    <row r="3" spans="1:8">
      <c r="A3" s="878" t="s">
        <v>68</v>
      </c>
      <c r="B3" s="878"/>
      <c r="C3" s="878"/>
    </row>
    <row r="4" spans="1:8">
      <c r="A4" s="147"/>
      <c r="B4" s="147"/>
      <c r="C4" s="230" t="s">
        <v>213</v>
      </c>
    </row>
    <row r="5" spans="1:8">
      <c r="A5" s="882" t="s">
        <v>140</v>
      </c>
      <c r="B5" s="882"/>
      <c r="C5" s="882"/>
    </row>
    <row r="6" spans="1:8" ht="16.5" thickBot="1"/>
    <row r="7" spans="1:8" ht="16.5" thickBot="1">
      <c r="A7" s="908" t="s">
        <v>141</v>
      </c>
      <c r="B7" s="900"/>
      <c r="C7" s="901"/>
      <c r="D7" s="234"/>
    </row>
    <row r="8" spans="1:8" ht="16.5" thickBot="1">
      <c r="A8" s="240" t="s">
        <v>142</v>
      </c>
      <c r="B8" s="241" t="s">
        <v>419</v>
      </c>
      <c r="C8" s="406" t="s">
        <v>339</v>
      </c>
      <c r="D8" s="235">
        <v>42004</v>
      </c>
      <c r="F8" s="541">
        <v>1</v>
      </c>
      <c r="G8" s="542">
        <v>10020</v>
      </c>
    </row>
    <row r="9" spans="1:8">
      <c r="A9" s="23"/>
      <c r="B9" s="242"/>
      <c r="C9" s="242"/>
      <c r="D9" s="236"/>
      <c r="F9" s="541">
        <v>2</v>
      </c>
      <c r="G9" s="542">
        <v>11349</v>
      </c>
    </row>
    <row r="10" spans="1:8" s="87" customFormat="1">
      <c r="A10" s="23" t="s">
        <v>201</v>
      </c>
      <c r="B10" s="62">
        <v>145962</v>
      </c>
      <c r="C10" s="62">
        <v>84602</v>
      </c>
      <c r="D10" s="67">
        <v>102372</v>
      </c>
      <c r="E10" s="88"/>
      <c r="F10" s="541">
        <v>3</v>
      </c>
      <c r="G10" s="543">
        <v>10472</v>
      </c>
    </row>
    <row r="11" spans="1:8">
      <c r="A11" s="23"/>
      <c r="B11" s="61"/>
      <c r="C11" s="214"/>
      <c r="D11" s="219"/>
      <c r="F11" s="541">
        <v>4</v>
      </c>
      <c r="G11" s="542">
        <v>10043</v>
      </c>
    </row>
    <row r="12" spans="1:8">
      <c r="A12" s="23" t="s">
        <v>202</v>
      </c>
      <c r="B12" s="62">
        <f>+'estado de resultados'!C9</f>
        <v>44379148445</v>
      </c>
      <c r="C12" s="62">
        <f>+'estado de resultados'!D9</f>
        <v>39215291001</v>
      </c>
      <c r="D12" s="237">
        <v>29437007957</v>
      </c>
      <c r="E12" s="238"/>
      <c r="F12" s="541">
        <v>5</v>
      </c>
      <c r="G12" s="542">
        <v>10530</v>
      </c>
    </row>
    <row r="13" spans="1:8">
      <c r="A13" s="213"/>
      <c r="B13" s="214"/>
      <c r="C13" s="214"/>
      <c r="D13" s="219"/>
      <c r="F13" s="541">
        <v>6</v>
      </c>
      <c r="G13" s="542">
        <v>10284</v>
      </c>
    </row>
    <row r="14" spans="1:8">
      <c r="A14" s="23" t="s">
        <v>143</v>
      </c>
      <c r="B14" s="61">
        <v>109</v>
      </c>
      <c r="C14" s="61">
        <v>105</v>
      </c>
      <c r="D14" s="219">
        <v>96</v>
      </c>
      <c r="F14" s="541">
        <v>7</v>
      </c>
      <c r="G14" s="542">
        <v>13301</v>
      </c>
    </row>
    <row r="15" spans="1:8">
      <c r="A15" s="213"/>
      <c r="B15" s="214"/>
      <c r="C15" s="61"/>
      <c r="D15" s="219"/>
      <c r="F15" s="541">
        <v>8</v>
      </c>
      <c r="G15" s="542">
        <v>14243</v>
      </c>
    </row>
    <row r="16" spans="1:8">
      <c r="A16" s="213" t="s">
        <v>144</v>
      </c>
      <c r="B16" s="243">
        <v>138741000</v>
      </c>
      <c r="C16" s="62">
        <v>108082000</v>
      </c>
      <c r="D16" s="67">
        <v>82706000</v>
      </c>
      <c r="F16" s="541">
        <v>9</v>
      </c>
      <c r="G16" s="542">
        <v>14172</v>
      </c>
    </row>
    <row r="17" spans="1:7">
      <c r="A17" s="213"/>
      <c r="B17" s="214"/>
      <c r="C17" s="61"/>
      <c r="D17" s="219"/>
      <c r="F17" s="541">
        <v>10</v>
      </c>
      <c r="G17" s="542">
        <v>14498</v>
      </c>
    </row>
    <row r="18" spans="1:7">
      <c r="A18" s="213" t="s">
        <v>145</v>
      </c>
      <c r="B18" s="214">
        <v>10</v>
      </c>
      <c r="C18" s="61">
        <v>10</v>
      </c>
      <c r="D18" s="219">
        <v>6</v>
      </c>
      <c r="F18" s="541">
        <v>11</v>
      </c>
      <c r="G18" s="542">
        <v>14547</v>
      </c>
    </row>
    <row r="19" spans="1:7" ht="16.5" thickBot="1">
      <c r="A19" s="240"/>
      <c r="B19" s="244"/>
      <c r="C19" s="244"/>
      <c r="D19" s="239"/>
      <c r="F19" s="541">
        <v>12</v>
      </c>
      <c r="G19" s="542">
        <v>12503</v>
      </c>
    </row>
    <row r="20" spans="1:7">
      <c r="F20" s="541"/>
      <c r="G20" s="542">
        <f>SUM(G8:G19)</f>
        <v>145962</v>
      </c>
    </row>
    <row r="21" spans="1:7">
      <c r="A21" s="16" t="s">
        <v>65</v>
      </c>
      <c r="B21" s="19"/>
      <c r="C21" s="32"/>
      <c r="D21" s="19"/>
      <c r="E21" s="32"/>
      <c r="F21" s="89"/>
      <c r="G21" s="537"/>
    </row>
    <row r="22" spans="1:7">
      <c r="A22" s="19"/>
      <c r="B22" s="19"/>
      <c r="C22" s="32"/>
      <c r="D22" s="32">
        <f>+'estado de resultados'!D9</f>
        <v>39215291001</v>
      </c>
      <c r="E22" s="32"/>
      <c r="F22" s="89"/>
      <c r="G22" s="537"/>
    </row>
    <row r="23" spans="1:7">
      <c r="A23" s="19"/>
      <c r="B23" s="19"/>
      <c r="C23" s="19"/>
      <c r="D23" s="19"/>
      <c r="E23" s="19"/>
      <c r="F23" s="89"/>
      <c r="G23" s="537"/>
    </row>
    <row r="24" spans="1:7">
      <c r="A24" s="19"/>
      <c r="B24" s="19"/>
      <c r="C24" s="19"/>
      <c r="D24" s="19"/>
      <c r="E24" s="19"/>
      <c r="F24" s="89"/>
      <c r="G24" s="537"/>
    </row>
    <row r="25" spans="1:7">
      <c r="A25" s="19"/>
      <c r="B25" s="19"/>
      <c r="C25" s="19"/>
      <c r="D25" s="19"/>
      <c r="E25" s="19"/>
      <c r="F25" s="89"/>
      <c r="G25" s="537"/>
    </row>
    <row r="26" spans="1:7">
      <c r="A26" s="19"/>
      <c r="B26" s="19"/>
      <c r="C26" s="19"/>
      <c r="D26" s="19"/>
      <c r="E26" s="19"/>
      <c r="F26" s="89"/>
      <c r="G26" s="537"/>
    </row>
    <row r="27" spans="1:7">
      <c r="A27" s="19"/>
      <c r="B27" s="19"/>
      <c r="C27" s="19"/>
      <c r="D27" s="19"/>
      <c r="E27" s="19"/>
      <c r="F27" s="89"/>
      <c r="G27" s="537"/>
    </row>
    <row r="28" spans="1:7">
      <c r="A28" s="19"/>
      <c r="B28" s="19"/>
      <c r="C28" s="19"/>
      <c r="D28" s="19"/>
      <c r="E28" s="19"/>
      <c r="F28" s="89"/>
      <c r="G28" s="537"/>
    </row>
    <row r="29" spans="1:7">
      <c r="A29" s="19"/>
      <c r="B29" s="19"/>
      <c r="C29" s="19"/>
      <c r="D29" s="19"/>
      <c r="E29" s="19"/>
      <c r="F29" s="89"/>
      <c r="G29" s="537"/>
    </row>
    <row r="30" spans="1:7">
      <c r="A30" s="41" t="s">
        <v>159</v>
      </c>
      <c r="B30" s="41" t="s">
        <v>155</v>
      </c>
      <c r="C30" s="41" t="s">
        <v>172</v>
      </c>
      <c r="E30" s="89"/>
    </row>
    <row r="31" spans="1:7">
      <c r="A31" s="41" t="s">
        <v>157</v>
      </c>
      <c r="B31" s="19" t="s">
        <v>295</v>
      </c>
      <c r="C31" s="41" t="s">
        <v>158</v>
      </c>
      <c r="E31" s="89"/>
    </row>
    <row r="32" spans="1:7">
      <c r="A32" s="21" t="s">
        <v>222</v>
      </c>
      <c r="B32" s="286" t="s">
        <v>33</v>
      </c>
      <c r="C32" s="41" t="s">
        <v>242</v>
      </c>
      <c r="E32" s="89"/>
    </row>
    <row r="33" spans="1:5">
      <c r="A33" s="19"/>
      <c r="B33" s="22"/>
      <c r="C33" s="40"/>
      <c r="D33" s="89"/>
      <c r="E33" s="89"/>
    </row>
  </sheetData>
  <mergeCells count="5">
    <mergeCell ref="A7:C7"/>
    <mergeCell ref="A3:C3"/>
    <mergeCell ref="A5:C5"/>
    <mergeCell ref="A1:D1"/>
    <mergeCell ref="A2:F2"/>
  </mergeCells>
  <pageMargins left="0.78740157480314965" right="0.59055118110236227" top="1.5748031496062993" bottom="0.78740157480314965" header="0.31496062992125984" footer="0.31496062992125984"/>
  <pageSetup paperSize="9" scale="80"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K33"/>
  <sheetViews>
    <sheetView showGridLines="0" zoomScale="85" zoomScaleNormal="85" workbookViewId="0">
      <selection activeCell="D9" sqref="D9:F10"/>
    </sheetView>
  </sheetViews>
  <sheetFormatPr baseColWidth="10" defaultRowHeight="15.75"/>
  <cols>
    <col min="1" max="1" width="32.7109375" style="141" customWidth="1"/>
    <col min="2" max="2" width="11.7109375" style="141" customWidth="1"/>
    <col min="3" max="3" width="20.28515625" style="141" customWidth="1"/>
    <col min="4" max="4" width="3" style="141" customWidth="1"/>
    <col min="5" max="5" width="8.42578125" style="141" customWidth="1"/>
    <col min="6" max="6" width="30.140625" style="141" customWidth="1"/>
    <col min="7" max="7" width="17.28515625" style="141" hidden="1" customWidth="1"/>
    <col min="8" max="8" width="0" style="141" hidden="1" customWidth="1"/>
    <col min="9" max="9" width="17.28515625" style="141" hidden="1" customWidth="1"/>
    <col min="10" max="10" width="1" style="141" customWidth="1"/>
    <col min="11" max="11" width="13.7109375" style="141" bestFit="1" customWidth="1"/>
    <col min="12" max="16384" width="11.42578125" style="141"/>
  </cols>
  <sheetData>
    <row r="1" spans="1:11" ht="18.75">
      <c r="A1" s="877" t="s">
        <v>67</v>
      </c>
      <c r="B1" s="877"/>
      <c r="C1" s="877"/>
      <c r="D1" s="877"/>
      <c r="E1" s="877"/>
      <c r="F1" s="877"/>
    </row>
    <row r="2" spans="1:11">
      <c r="A2" s="829" t="s">
        <v>416</v>
      </c>
      <c r="B2" s="829"/>
      <c r="C2" s="829"/>
      <c r="D2" s="829"/>
      <c r="E2" s="829"/>
      <c r="F2" s="829"/>
    </row>
    <row r="3" spans="1:11">
      <c r="A3" s="878" t="s">
        <v>81</v>
      </c>
      <c r="B3" s="878"/>
      <c r="C3" s="878"/>
      <c r="D3" s="878"/>
      <c r="E3" s="878"/>
      <c r="F3" s="878"/>
    </row>
    <row r="4" spans="1:11">
      <c r="A4" s="147"/>
      <c r="B4" s="147"/>
      <c r="C4" s="147"/>
      <c r="D4" s="147"/>
      <c r="E4" s="147"/>
      <c r="F4" s="245" t="s">
        <v>214</v>
      </c>
    </row>
    <row r="5" spans="1:11" s="89" customFormat="1" ht="12.75">
      <c r="A5" s="862" t="s">
        <v>146</v>
      </c>
      <c r="B5" s="862"/>
      <c r="C5" s="862"/>
      <c r="D5" s="862"/>
      <c r="E5" s="862"/>
      <c r="F5" s="862"/>
    </row>
    <row r="6" spans="1:11" s="89" customFormat="1" ht="13.5" thickBot="1"/>
    <row r="7" spans="1:11" s="89" customFormat="1" ht="15" thickBot="1">
      <c r="A7" s="931" t="s">
        <v>147</v>
      </c>
      <c r="B7" s="932"/>
      <c r="C7" s="932"/>
      <c r="D7" s="932"/>
      <c r="E7" s="932"/>
      <c r="F7" s="933"/>
    </row>
    <row r="8" spans="1:11" s="89" customFormat="1" ht="15" thickBot="1">
      <c r="A8" s="246" t="s">
        <v>148</v>
      </c>
      <c r="B8" s="931" t="s">
        <v>419</v>
      </c>
      <c r="C8" s="933"/>
      <c r="D8" s="931" t="s">
        <v>339</v>
      </c>
      <c r="E8" s="932"/>
      <c r="F8" s="933"/>
    </row>
    <row r="9" spans="1:11" s="89" customFormat="1" ht="15" customHeight="1">
      <c r="A9" s="917" t="s">
        <v>149</v>
      </c>
      <c r="B9" s="919">
        <v>2.7269830670482467</v>
      </c>
      <c r="C9" s="921"/>
      <c r="D9" s="919">
        <v>2.2616906918227624</v>
      </c>
      <c r="E9" s="920"/>
      <c r="F9" s="921"/>
    </row>
    <row r="10" spans="1:11" s="89" customFormat="1" ht="13.5" thickBot="1">
      <c r="A10" s="918"/>
      <c r="B10" s="922"/>
      <c r="C10" s="924"/>
      <c r="D10" s="922"/>
      <c r="E10" s="923"/>
      <c r="F10" s="924"/>
    </row>
    <row r="11" spans="1:11" s="89" customFormat="1" ht="12.75">
      <c r="A11" s="917" t="s">
        <v>275</v>
      </c>
      <c r="B11" s="919">
        <v>0.9443654191762042</v>
      </c>
      <c r="C11" s="921"/>
      <c r="D11" s="919">
        <v>0.68995753755849298</v>
      </c>
      <c r="E11" s="920"/>
      <c r="F11" s="921"/>
    </row>
    <row r="12" spans="1:11" s="89" customFormat="1" ht="13.5" thickBot="1">
      <c r="A12" s="918"/>
      <c r="B12" s="922"/>
      <c r="C12" s="924"/>
      <c r="D12" s="922"/>
      <c r="E12" s="923"/>
      <c r="F12" s="924"/>
    </row>
    <row r="13" spans="1:11" s="89" customFormat="1" ht="12.75" customHeight="1">
      <c r="A13" s="917" t="s">
        <v>274</v>
      </c>
      <c r="B13" s="934">
        <v>8.9827453449831549E-2</v>
      </c>
      <c r="C13" s="935"/>
      <c r="D13" s="925">
        <v>5.056986238592058E-2</v>
      </c>
      <c r="E13" s="926"/>
      <c r="F13" s="927"/>
      <c r="K13" s="26"/>
    </row>
    <row r="14" spans="1:11" s="89" customFormat="1" ht="13.5" customHeight="1" thickBot="1">
      <c r="A14" s="918"/>
      <c r="B14" s="936"/>
      <c r="C14" s="937"/>
      <c r="D14" s="928"/>
      <c r="E14" s="929"/>
      <c r="F14" s="930"/>
      <c r="K14" s="26"/>
    </row>
    <row r="15" spans="1:11" s="89" customFormat="1" thickBot="1">
      <c r="A15" s="213"/>
      <c r="B15" s="247"/>
      <c r="C15" s="247"/>
      <c r="D15" s="247"/>
      <c r="E15" s="247"/>
      <c r="F15" s="215"/>
    </row>
    <row r="16" spans="1:11" s="89" customFormat="1" thickBot="1">
      <c r="A16" s="210"/>
      <c r="B16" s="248"/>
      <c r="C16" s="248"/>
      <c r="D16" s="248"/>
      <c r="E16" s="248"/>
      <c r="F16" s="212"/>
    </row>
    <row r="17" spans="1:10" s="89" customFormat="1" ht="29.25" customHeight="1" thickBot="1">
      <c r="A17" s="249" t="s">
        <v>150</v>
      </c>
      <c r="B17" s="909" t="s">
        <v>151</v>
      </c>
      <c r="C17" s="910"/>
      <c r="D17" s="250" t="s">
        <v>277</v>
      </c>
      <c r="E17" s="913" t="s">
        <v>276</v>
      </c>
      <c r="F17" s="914"/>
      <c r="G17" s="26">
        <f>+'estado de situacion patrimonial'!B14</f>
        <v>44552271500</v>
      </c>
      <c r="H17" s="89">
        <f>+G17/G18</f>
        <v>2.7269830670482467</v>
      </c>
      <c r="I17" s="26">
        <f>+'estado de situacion patrimonial'!C14</f>
        <v>35787912322</v>
      </c>
      <c r="J17" s="89">
        <f>+I17/I18</f>
        <v>2.2616906918227624</v>
      </c>
    </row>
    <row r="18" spans="1:10" s="89" customFormat="1" ht="32.25" customHeight="1" thickBot="1">
      <c r="A18" s="251" t="s">
        <v>135</v>
      </c>
      <c r="B18" s="911" t="s">
        <v>152</v>
      </c>
      <c r="C18" s="912"/>
      <c r="D18" s="252"/>
      <c r="E18" s="915" t="s">
        <v>153</v>
      </c>
      <c r="F18" s="916"/>
      <c r="G18" s="26">
        <f>+'estado de situacion patrimonial'!E14</f>
        <v>16337568076</v>
      </c>
      <c r="I18" s="26">
        <f>+'estado de situacion patrimonial'!F14</f>
        <v>15823521957</v>
      </c>
    </row>
    <row r="19" spans="1:10" s="89" customFormat="1" ht="12.75">
      <c r="A19" s="114"/>
      <c r="B19" s="114"/>
      <c r="C19" s="114"/>
      <c r="D19" s="114"/>
      <c r="E19" s="114"/>
      <c r="F19" s="114"/>
    </row>
    <row r="20" spans="1:10">
      <c r="A20" s="16" t="s">
        <v>65</v>
      </c>
    </row>
    <row r="21" spans="1:10">
      <c r="A21" s="16"/>
    </row>
    <row r="22" spans="1:10">
      <c r="G22" s="191">
        <f>+'estado de situacion patrimonial'!E19</f>
        <v>31708611277</v>
      </c>
      <c r="H22" s="141">
        <f>+G22/G28</f>
        <v>0.9443654191762042</v>
      </c>
      <c r="I22" s="191">
        <f>+'estado de situacion patrimonial'!F19</f>
        <v>22130242570</v>
      </c>
      <c r="J22" s="141">
        <f>+I22/I28</f>
        <v>0.68995753755849298</v>
      </c>
    </row>
    <row r="23" spans="1:10">
      <c r="G23" s="191"/>
      <c r="I23" s="191"/>
    </row>
    <row r="24" spans="1:10">
      <c r="G24" s="191"/>
      <c r="I24" s="191"/>
    </row>
    <row r="25" spans="1:10">
      <c r="G25" s="191"/>
      <c r="I25" s="191"/>
    </row>
    <row r="26" spans="1:10">
      <c r="G26" s="191"/>
      <c r="I26" s="191"/>
    </row>
    <row r="27" spans="1:10">
      <c r="G27" s="191"/>
      <c r="I27" s="191"/>
    </row>
    <row r="28" spans="1:10">
      <c r="A28" s="41" t="s">
        <v>159</v>
      </c>
      <c r="C28" s="41" t="s">
        <v>155</v>
      </c>
      <c r="F28" s="41" t="s">
        <v>172</v>
      </c>
      <c r="G28" s="191">
        <f>+'estado de situacion patrimonial'!E28</f>
        <v>33576633190</v>
      </c>
      <c r="I28" s="191">
        <f>+'estado de situacion patrimonial'!F28</f>
        <v>32074789194</v>
      </c>
    </row>
    <row r="29" spans="1:10">
      <c r="A29" s="41" t="s">
        <v>157</v>
      </c>
      <c r="C29" s="19" t="s">
        <v>295</v>
      </c>
      <c r="F29" s="41" t="s">
        <v>158</v>
      </c>
    </row>
    <row r="30" spans="1:10">
      <c r="A30" s="21" t="s">
        <v>222</v>
      </c>
      <c r="C30" s="286" t="s">
        <v>33</v>
      </c>
      <c r="F30" s="41" t="s">
        <v>242</v>
      </c>
    </row>
    <row r="31" spans="1:10">
      <c r="A31" s="19"/>
      <c r="B31" s="22"/>
      <c r="C31" s="40"/>
      <c r="G31" s="191">
        <f>+'estado de resultados'!C30</f>
        <v>2799214674</v>
      </c>
      <c r="H31" s="141" t="e">
        <f>+G31/G32</f>
        <v>#DIV/0!</v>
      </c>
      <c r="I31" s="191">
        <f>+'estado de resultados'!D30</f>
        <v>1553769741</v>
      </c>
    </row>
    <row r="32" spans="1:10">
      <c r="A32" s="191"/>
      <c r="C32" s="191"/>
      <c r="E32" s="191"/>
      <c r="G32" s="191">
        <f>+'estado de situacion patrimonial'!G28</f>
        <v>0</v>
      </c>
      <c r="I32" s="191" t="e">
        <f>+'estado de situacion patrimonial'!#REF!</f>
        <v>#REF!</v>
      </c>
    </row>
    <row r="33" spans="1:5">
      <c r="A33" s="191"/>
      <c r="C33" s="191"/>
      <c r="E33" s="191"/>
    </row>
  </sheetData>
  <mergeCells count="20">
    <mergeCell ref="A7:F7"/>
    <mergeCell ref="B9:C10"/>
    <mergeCell ref="B11:C12"/>
    <mergeCell ref="B13:C14"/>
    <mergeCell ref="A1:F1"/>
    <mergeCell ref="A2:F2"/>
    <mergeCell ref="A5:F5"/>
    <mergeCell ref="B8:C8"/>
    <mergeCell ref="D8:F8"/>
    <mergeCell ref="A3:F3"/>
    <mergeCell ref="B17:C17"/>
    <mergeCell ref="B18:C18"/>
    <mergeCell ref="E17:F17"/>
    <mergeCell ref="E18:F18"/>
    <mergeCell ref="A9:A10"/>
    <mergeCell ref="A11:A12"/>
    <mergeCell ref="A13:A14"/>
    <mergeCell ref="D9:F10"/>
    <mergeCell ref="D11:F12"/>
    <mergeCell ref="D13:F14"/>
  </mergeCells>
  <pageMargins left="0.98425196850393704" right="0.39370078740157483" top="1.5748031496062993" bottom="0.78740157480314965" header="0.31496062992125984" footer="0.31496062992125984"/>
  <pageSetup paperSize="9" scale="80"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zoomScale="85" zoomScaleNormal="85" workbookViewId="0">
      <selection activeCell="L21" sqref="L21"/>
    </sheetView>
  </sheetViews>
  <sheetFormatPr baseColWidth="10" defaultRowHeight="15"/>
  <cols>
    <col min="1" max="1" width="4.28515625" customWidth="1"/>
    <col min="2" max="2" width="41.140625" customWidth="1"/>
    <col min="3" max="3" width="7.5703125" customWidth="1"/>
    <col min="7" max="7" width="18" customWidth="1"/>
    <col min="8" max="8" width="15.85546875" customWidth="1"/>
    <col min="9" max="9" width="7.7109375" bestFit="1" customWidth="1"/>
    <col min="10" max="10" width="16.140625" bestFit="1" customWidth="1"/>
    <col min="11" max="11" width="9" bestFit="1" customWidth="1"/>
  </cols>
  <sheetData>
    <row r="1" spans="1:12" ht="20.25">
      <c r="A1" s="475"/>
      <c r="B1" s="941" t="s">
        <v>375</v>
      </c>
      <c r="C1" s="941"/>
      <c r="D1" s="941"/>
      <c r="E1" s="941"/>
      <c r="F1" s="941"/>
      <c r="G1" s="941"/>
      <c r="H1" s="941"/>
      <c r="I1" s="941"/>
      <c r="J1" s="941"/>
      <c r="K1" s="941"/>
    </row>
    <row r="2" spans="1:12" ht="20.25">
      <c r="A2" s="476" t="s">
        <v>376</v>
      </c>
      <c r="B2" s="477"/>
      <c r="C2" s="478"/>
      <c r="D2" s="479"/>
      <c r="E2" s="479" t="s">
        <v>400</v>
      </c>
      <c r="F2" s="478"/>
      <c r="G2" s="478"/>
      <c r="H2" s="478"/>
      <c r="I2" s="478"/>
      <c r="J2" s="478"/>
      <c r="K2" s="478"/>
    </row>
    <row r="3" spans="1:12" ht="20.25">
      <c r="A3" s="476" t="s">
        <v>377</v>
      </c>
      <c r="B3" s="478"/>
      <c r="C3" s="478"/>
      <c r="D3" s="479"/>
      <c r="E3" s="479" t="s">
        <v>401</v>
      </c>
      <c r="F3" s="478"/>
      <c r="G3" s="478"/>
      <c r="H3" s="478"/>
      <c r="I3" s="478"/>
      <c r="J3" s="478"/>
      <c r="K3" s="478"/>
    </row>
    <row r="4" spans="1:12" ht="20.25">
      <c r="A4" s="480" t="s">
        <v>402</v>
      </c>
      <c r="B4" s="478"/>
      <c r="C4" s="478"/>
      <c r="D4" s="479"/>
      <c r="E4" s="479"/>
      <c r="F4" s="478"/>
      <c r="G4" s="478"/>
      <c r="H4" s="478"/>
      <c r="I4" s="478"/>
      <c r="J4" s="478"/>
      <c r="K4" s="478"/>
    </row>
    <row r="5" spans="1:12" ht="20.25">
      <c r="A5" s="480" t="s">
        <v>403</v>
      </c>
      <c r="B5" s="478"/>
      <c r="C5" s="478"/>
      <c r="D5" s="479"/>
      <c r="E5" s="479"/>
      <c r="F5" s="478"/>
      <c r="G5" s="478"/>
      <c r="H5" s="533"/>
      <c r="I5" s="478"/>
      <c r="J5" s="478"/>
      <c r="K5" s="478"/>
    </row>
    <row r="6" spans="1:12" ht="20.25">
      <c r="A6" s="940" t="s">
        <v>378</v>
      </c>
      <c r="B6" s="940"/>
      <c r="C6" s="478"/>
      <c r="D6" s="479"/>
      <c r="E6" s="479" t="s">
        <v>404</v>
      </c>
      <c r="F6" s="478"/>
      <c r="G6" s="478"/>
      <c r="H6" s="533"/>
      <c r="I6" s="533"/>
      <c r="J6" s="478"/>
      <c r="K6" s="478"/>
    </row>
    <row r="7" spans="1:12" ht="20.25">
      <c r="A7" s="940" t="s">
        <v>379</v>
      </c>
      <c r="B7" s="940"/>
      <c r="C7" s="478"/>
      <c r="D7" s="479"/>
      <c r="E7" s="479" t="s">
        <v>405</v>
      </c>
      <c r="F7" s="478"/>
      <c r="G7" s="478"/>
      <c r="H7" s="478"/>
      <c r="I7" s="533"/>
      <c r="J7" s="478"/>
      <c r="K7" s="478"/>
    </row>
    <row r="8" spans="1:12" ht="20.25">
      <c r="A8" s="940" t="s">
        <v>221</v>
      </c>
      <c r="B8" s="940"/>
      <c r="C8" s="478"/>
      <c r="D8" s="479"/>
      <c r="E8" s="479" t="s">
        <v>406</v>
      </c>
      <c r="F8" s="478"/>
      <c r="G8" s="478"/>
      <c r="H8" s="478"/>
      <c r="I8" s="478"/>
      <c r="J8" s="478"/>
      <c r="K8" s="478"/>
    </row>
    <row r="9" spans="1:12" ht="20.25">
      <c r="A9" s="940" t="s">
        <v>380</v>
      </c>
      <c r="B9" s="940"/>
      <c r="C9" s="478"/>
      <c r="D9" s="479"/>
      <c r="E9" s="479" t="s">
        <v>381</v>
      </c>
      <c r="F9" s="478"/>
      <c r="G9" s="478"/>
      <c r="H9" s="478"/>
      <c r="I9" s="478"/>
      <c r="J9" s="478"/>
      <c r="K9" s="478"/>
    </row>
    <row r="10" spans="1:12" ht="18.75">
      <c r="A10" s="476"/>
      <c r="B10" s="942" t="s">
        <v>382</v>
      </c>
      <c r="C10" s="942"/>
      <c r="D10" s="942"/>
      <c r="E10" s="942"/>
      <c r="F10" s="942"/>
      <c r="G10" s="942"/>
      <c r="H10" s="942"/>
      <c r="I10" s="942"/>
      <c r="J10" s="942"/>
      <c r="K10" s="942"/>
    </row>
    <row r="11" spans="1:12">
      <c r="A11" s="943" t="s">
        <v>383</v>
      </c>
      <c r="B11" s="943" t="s">
        <v>384</v>
      </c>
      <c r="C11" s="943" t="s">
        <v>385</v>
      </c>
      <c r="D11" s="946" t="s">
        <v>386</v>
      </c>
      <c r="E11" s="946"/>
      <c r="F11" s="947" t="s">
        <v>387</v>
      </c>
      <c r="G11" s="949" t="s">
        <v>388</v>
      </c>
      <c r="H11" s="949" t="s">
        <v>389</v>
      </c>
      <c r="I11" s="951" t="s">
        <v>390</v>
      </c>
      <c r="J11" s="953" t="s">
        <v>391</v>
      </c>
      <c r="K11" s="481" t="s">
        <v>290</v>
      </c>
    </row>
    <row r="12" spans="1:12" ht="15.75">
      <c r="A12" s="944"/>
      <c r="B12" s="945"/>
      <c r="C12" s="945"/>
      <c r="D12" s="482" t="s">
        <v>392</v>
      </c>
      <c r="E12" s="482" t="s">
        <v>393</v>
      </c>
      <c r="F12" s="948"/>
      <c r="G12" s="950"/>
      <c r="H12" s="950"/>
      <c r="I12" s="952"/>
      <c r="J12" s="954"/>
      <c r="K12" s="483" t="s">
        <v>394</v>
      </c>
    </row>
    <row r="13" spans="1:12" ht="15.75">
      <c r="A13" s="475">
        <v>1</v>
      </c>
      <c r="B13" s="484" t="s">
        <v>408</v>
      </c>
      <c r="C13" s="485" t="s">
        <v>407</v>
      </c>
      <c r="D13" s="486">
        <v>1</v>
      </c>
      <c r="E13" s="486">
        <v>956</v>
      </c>
      <c r="F13" s="487">
        <v>956</v>
      </c>
      <c r="G13" s="486" t="s">
        <v>395</v>
      </c>
      <c r="H13" s="486" t="s">
        <v>396</v>
      </c>
      <c r="I13" s="486">
        <v>956</v>
      </c>
      <c r="J13" s="488">
        <f>+I13*10000000</f>
        <v>9560000000</v>
      </c>
      <c r="K13" s="489"/>
      <c r="L13">
        <f>+E13-D13+1</f>
        <v>956</v>
      </c>
    </row>
    <row r="14" spans="1:12" ht="15.75">
      <c r="A14" s="475"/>
      <c r="B14" s="484" t="s">
        <v>408</v>
      </c>
      <c r="C14" s="485" t="s">
        <v>407</v>
      </c>
      <c r="D14" s="486">
        <v>1913</v>
      </c>
      <c r="E14" s="486">
        <v>2227</v>
      </c>
      <c r="F14" s="487">
        <f>+E14-D14</f>
        <v>314</v>
      </c>
      <c r="G14" s="486" t="s">
        <v>395</v>
      </c>
      <c r="H14" s="486" t="s">
        <v>396</v>
      </c>
      <c r="I14" s="486">
        <v>314</v>
      </c>
      <c r="J14" s="488">
        <f>+I14*10000000</f>
        <v>3140000000</v>
      </c>
      <c r="K14" s="490"/>
      <c r="L14" s="295">
        <f>+E14-D14+1</f>
        <v>315</v>
      </c>
    </row>
    <row r="15" spans="1:12" ht="15.75">
      <c r="A15" s="475"/>
      <c r="B15" s="492"/>
      <c r="C15" s="493"/>
      <c r="D15" s="493"/>
      <c r="E15" s="493"/>
      <c r="F15" s="494">
        <f>SUM(F13:F14)</f>
        <v>1270</v>
      </c>
      <c r="G15" s="495"/>
      <c r="H15" s="495"/>
      <c r="I15" s="495"/>
      <c r="J15" s="496">
        <f>SUM(J13:J14)</f>
        <v>12700000000</v>
      </c>
      <c r="K15" s="497">
        <f>+J15/J22</f>
        <v>0.5</v>
      </c>
    </row>
    <row r="16" spans="1:12" ht="15.75">
      <c r="A16" s="475"/>
      <c r="B16" s="498"/>
      <c r="C16" s="499"/>
      <c r="D16" s="499"/>
      <c r="E16" s="499"/>
      <c r="F16" s="500"/>
      <c r="G16" s="499"/>
      <c r="H16" s="499"/>
      <c r="I16" s="499"/>
      <c r="J16" s="501"/>
      <c r="K16" s="502"/>
    </row>
    <row r="17" spans="1:12" ht="15.75">
      <c r="A17" s="475">
        <v>2</v>
      </c>
      <c r="B17" s="503" t="s">
        <v>409</v>
      </c>
      <c r="C17" s="486" t="s">
        <v>407</v>
      </c>
      <c r="D17" s="486">
        <v>957</v>
      </c>
      <c r="E17" s="486">
        <v>1912</v>
      </c>
      <c r="F17" s="491">
        <v>956</v>
      </c>
      <c r="G17" s="486" t="s">
        <v>395</v>
      </c>
      <c r="H17" s="486" t="s">
        <v>396</v>
      </c>
      <c r="I17" s="504">
        <v>956</v>
      </c>
      <c r="J17" s="488">
        <f>956*10000000</f>
        <v>9560000000</v>
      </c>
      <c r="K17" s="489"/>
      <c r="L17">
        <f>+E17-D17+1</f>
        <v>956</v>
      </c>
    </row>
    <row r="18" spans="1:12" s="295" customFormat="1" ht="15.75">
      <c r="A18" s="475"/>
      <c r="B18" s="503" t="s">
        <v>409</v>
      </c>
      <c r="C18" s="486" t="s">
        <v>407</v>
      </c>
      <c r="D18" s="486">
        <v>2228</v>
      </c>
      <c r="E18" s="486">
        <v>2540</v>
      </c>
      <c r="F18" s="491">
        <v>314</v>
      </c>
      <c r="G18" s="486" t="s">
        <v>395</v>
      </c>
      <c r="H18" s="486" t="s">
        <v>396</v>
      </c>
      <c r="I18" s="504">
        <v>314</v>
      </c>
      <c r="J18" s="488">
        <f>314*10000000</f>
        <v>3140000000</v>
      </c>
      <c r="K18" s="490"/>
      <c r="L18" s="295">
        <f>+E18-D18+1</f>
        <v>313</v>
      </c>
    </row>
    <row r="19" spans="1:12" ht="15.75">
      <c r="A19" s="475"/>
      <c r="B19" s="498"/>
      <c r="C19" s="499"/>
      <c r="D19" s="499"/>
      <c r="E19" s="499"/>
      <c r="F19" s="505">
        <f>SUM(F17:F18)</f>
        <v>1270</v>
      </c>
      <c r="G19" s="499"/>
      <c r="H19" s="499"/>
      <c r="I19" s="499"/>
      <c r="J19" s="506">
        <f>SUM(J17:J18)</f>
        <v>12700000000</v>
      </c>
      <c r="K19" s="507">
        <f>+J19/J22</f>
        <v>0.5</v>
      </c>
    </row>
    <row r="20" spans="1:12" ht="15.75">
      <c r="A20" s="508"/>
      <c r="B20" s="509"/>
      <c r="C20" s="510"/>
      <c r="D20" s="510"/>
      <c r="E20" s="510"/>
      <c r="F20" s="511"/>
      <c r="G20" s="510"/>
      <c r="H20" s="510"/>
      <c r="I20" s="510"/>
      <c r="J20" s="512"/>
      <c r="K20" s="513"/>
    </row>
    <row r="21" spans="1:12" ht="15.75">
      <c r="A21" s="475"/>
      <c r="B21" s="492"/>
      <c r="C21" s="493"/>
      <c r="D21" s="493"/>
      <c r="E21" s="493"/>
      <c r="F21" s="514"/>
      <c r="G21" s="493"/>
      <c r="H21" s="493"/>
      <c r="I21" s="493"/>
      <c r="J21" s="515"/>
      <c r="K21" s="516"/>
    </row>
    <row r="22" spans="1:12" ht="15.75">
      <c r="A22" s="475"/>
      <c r="B22" s="517" t="s">
        <v>397</v>
      </c>
      <c r="C22" s="518"/>
      <c r="D22" s="518"/>
      <c r="E22" s="518"/>
      <c r="F22" s="519">
        <f>+F15+F19</f>
        <v>2540</v>
      </c>
      <c r="G22" s="518"/>
      <c r="H22" s="518"/>
      <c r="I22" s="520"/>
      <c r="J22" s="521">
        <f>+F22*10000000</f>
        <v>25400000000</v>
      </c>
      <c r="K22" s="522">
        <v>1</v>
      </c>
    </row>
    <row r="23" spans="1:12" ht="15.75">
      <c r="A23" s="523"/>
      <c r="B23" s="524"/>
      <c r="C23" s="524"/>
      <c r="D23" s="524"/>
      <c r="E23" s="524"/>
      <c r="F23" s="524"/>
      <c r="G23" s="525"/>
      <c r="H23" s="525"/>
      <c r="I23" s="524"/>
      <c r="J23" s="524"/>
      <c r="K23" s="526"/>
    </row>
    <row r="24" spans="1:12" ht="15.75">
      <c r="A24" s="523"/>
      <c r="B24" s="524"/>
      <c r="C24" s="524"/>
      <c r="D24" s="524"/>
      <c r="E24" s="524"/>
      <c r="F24" s="524"/>
      <c r="G24" s="525"/>
      <c r="H24" s="525"/>
      <c r="I24" s="524"/>
      <c r="J24" s="524"/>
      <c r="K24" s="526"/>
    </row>
    <row r="25" spans="1:12" ht="15.75">
      <c r="A25" s="523"/>
      <c r="B25" s="524"/>
      <c r="C25" s="524"/>
      <c r="D25" s="524"/>
      <c r="E25" s="524"/>
      <c r="F25" s="524"/>
      <c r="G25" s="525"/>
      <c r="H25" s="525"/>
      <c r="I25" s="524"/>
      <c r="J25" s="524"/>
      <c r="K25" s="526"/>
    </row>
    <row r="26" spans="1:12" ht="15.75">
      <c r="A26" s="523"/>
      <c r="B26" s="524"/>
      <c r="C26" s="524"/>
      <c r="D26" s="524"/>
      <c r="E26" s="524"/>
      <c r="F26" s="524"/>
      <c r="G26" s="525"/>
      <c r="H26" s="525"/>
      <c r="I26" s="524"/>
      <c r="J26" s="524"/>
      <c r="K26" s="526"/>
    </row>
    <row r="27" spans="1:12" ht="15.75">
      <c r="A27" s="527"/>
      <c r="B27" s="938" t="s">
        <v>410</v>
      </c>
      <c r="C27" s="938"/>
      <c r="D27" s="938"/>
      <c r="E27" s="938"/>
      <c r="F27" s="528"/>
      <c r="H27" s="529" t="s">
        <v>411</v>
      </c>
      <c r="I27" s="529"/>
      <c r="J27" s="529"/>
      <c r="K27" s="530"/>
    </row>
    <row r="28" spans="1:12" ht="15.75">
      <c r="A28" s="523"/>
      <c r="B28" s="939" t="s">
        <v>398</v>
      </c>
      <c r="C28" s="939"/>
      <c r="D28" s="939"/>
      <c r="E28" s="475"/>
      <c r="F28" s="531"/>
      <c r="H28" s="532" t="s">
        <v>399</v>
      </c>
      <c r="I28" s="532"/>
      <c r="J28" s="532"/>
      <c r="K28" s="475"/>
    </row>
    <row r="29" spans="1:12" ht="15.75">
      <c r="A29" s="523"/>
      <c r="B29" s="524"/>
      <c r="C29" s="524"/>
      <c r="D29" s="524"/>
      <c r="E29" s="524"/>
      <c r="F29" s="524"/>
      <c r="G29" s="525"/>
      <c r="H29" s="525"/>
      <c r="I29" s="524"/>
      <c r="J29" s="524"/>
      <c r="K29" s="526"/>
    </row>
  </sheetData>
  <mergeCells count="17">
    <mergeCell ref="B1:K1"/>
    <mergeCell ref="B10:K10"/>
    <mergeCell ref="A11:A12"/>
    <mergeCell ref="B11:B12"/>
    <mergeCell ref="C11:C12"/>
    <mergeCell ref="D11:E11"/>
    <mergeCell ref="F11:F12"/>
    <mergeCell ref="G11:G12"/>
    <mergeCell ref="H11:H12"/>
    <mergeCell ref="I11:I12"/>
    <mergeCell ref="J11:J12"/>
    <mergeCell ref="B27:E27"/>
    <mergeCell ref="B28:D28"/>
    <mergeCell ref="A6:B6"/>
    <mergeCell ref="A7:B7"/>
    <mergeCell ref="A8:B8"/>
    <mergeCell ref="A9:B9"/>
  </mergeCells>
  <pageMargins left="0.70866141732283472" right="0.70866141732283472" top="0.74803149606299213" bottom="0.74803149606299213" header="0.31496062992125984" footer="0.31496062992125984"/>
  <pageSetup paperSize="9" scale="85"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B24" sqref="B24"/>
    </sheetView>
  </sheetViews>
  <sheetFormatPr baseColWidth="10" defaultRowHeight="15"/>
  <cols>
    <col min="1" max="1" width="39.7109375" bestFit="1" customWidth="1"/>
    <col min="2" max="2" width="13.7109375" bestFit="1" customWidth="1"/>
    <col min="4" max="4" width="16.28515625" bestFit="1" customWidth="1"/>
    <col min="6" max="6" width="15.140625" bestFit="1" customWidth="1"/>
  </cols>
  <sheetData>
    <row r="1" spans="1:6" ht="16.5" thickBot="1">
      <c r="A1" s="809" t="s">
        <v>316</v>
      </c>
      <c r="B1" s="809"/>
      <c r="C1" s="809"/>
      <c r="D1" s="809"/>
    </row>
    <row r="2" spans="1:6" ht="15.75" thickBot="1">
      <c r="A2" s="810" t="s">
        <v>423</v>
      </c>
      <c r="B2" s="811"/>
      <c r="C2" s="811"/>
      <c r="D2" s="812"/>
    </row>
    <row r="3" spans="1:6" ht="15.75" thickBot="1">
      <c r="A3" s="813" t="s">
        <v>317</v>
      </c>
      <c r="B3" s="815" t="s">
        <v>318</v>
      </c>
      <c r="C3" s="817" t="s">
        <v>117</v>
      </c>
      <c r="D3" s="818"/>
    </row>
    <row r="4" spans="1:6" ht="15.75" thickBot="1">
      <c r="A4" s="814"/>
      <c r="B4" s="955"/>
      <c r="C4" s="386" t="s">
        <v>319</v>
      </c>
      <c r="D4" s="386" t="s">
        <v>320</v>
      </c>
    </row>
    <row r="5" spans="1:6" ht="15.75" thickBot="1">
      <c r="A5" s="387" t="s">
        <v>321</v>
      </c>
      <c r="B5" s="404">
        <v>16810261806</v>
      </c>
      <c r="C5" s="388">
        <v>0</v>
      </c>
      <c r="D5" s="389">
        <v>0</v>
      </c>
    </row>
    <row r="6" spans="1:6" ht="15.75" thickBot="1">
      <c r="A6" s="390" t="s">
        <v>322</v>
      </c>
      <c r="B6" s="391"/>
      <c r="C6" s="392"/>
      <c r="D6" s="391"/>
      <c r="F6" s="407"/>
    </row>
    <row r="7" spans="1:6">
      <c r="A7" s="393" t="s">
        <v>323</v>
      </c>
      <c r="B7" s="402">
        <v>0</v>
      </c>
      <c r="C7" s="394"/>
      <c r="D7" s="394"/>
      <c r="F7" s="407"/>
    </row>
    <row r="8" spans="1:6">
      <c r="A8" s="393" t="s">
        <v>324</v>
      </c>
      <c r="B8" s="403">
        <v>1702420949</v>
      </c>
      <c r="C8" s="395">
        <v>26941144</v>
      </c>
      <c r="D8" s="534">
        <v>1.58251955E-2</v>
      </c>
    </row>
    <row r="9" spans="1:6">
      <c r="A9" s="393" t="s">
        <v>325</v>
      </c>
      <c r="B9" s="403">
        <v>1035646378</v>
      </c>
      <c r="C9" s="395">
        <v>40411717</v>
      </c>
      <c r="D9" s="534">
        <v>3.9020767599999999E-2</v>
      </c>
      <c r="F9" s="407"/>
    </row>
    <row r="10" spans="1:6">
      <c r="A10" s="393" t="s">
        <v>326</v>
      </c>
      <c r="B10" s="403">
        <v>538454895</v>
      </c>
      <c r="C10" s="395">
        <v>538454895</v>
      </c>
      <c r="D10" s="396">
        <v>1</v>
      </c>
      <c r="F10" s="407"/>
    </row>
    <row r="11" spans="1:6" ht="15.75" thickBot="1">
      <c r="A11" s="397" t="s">
        <v>327</v>
      </c>
      <c r="B11" s="398">
        <f>SUM(B7:B10)</f>
        <v>3276522222</v>
      </c>
      <c r="C11" s="399"/>
      <c r="D11" s="399"/>
      <c r="F11" s="446"/>
    </row>
    <row r="12" spans="1:6" ht="15.75" thickBot="1">
      <c r="A12" s="400" t="s">
        <v>328</v>
      </c>
      <c r="B12" s="802">
        <f>+B5+B11</f>
        <v>20086784028</v>
      </c>
      <c r="C12" s="803"/>
      <c r="D12" s="804"/>
      <c r="F12" s="446"/>
    </row>
    <row r="13" spans="1:6" ht="15.75" thickBot="1">
      <c r="A13" s="400" t="s">
        <v>424</v>
      </c>
      <c r="B13" s="802">
        <v>-605807756</v>
      </c>
      <c r="C13" s="803"/>
      <c r="D13" s="804"/>
      <c r="F13" s="446"/>
    </row>
    <row r="14" spans="1:6" ht="15.75" thickBot="1">
      <c r="A14" s="400" t="s">
        <v>425</v>
      </c>
      <c r="B14" s="802">
        <f>+B12+B13</f>
        <v>19480976272</v>
      </c>
      <c r="C14" s="803"/>
      <c r="D14" s="804"/>
      <c r="F14" s="446"/>
    </row>
    <row r="15" spans="1:6">
      <c r="A15" s="393" t="s">
        <v>329</v>
      </c>
      <c r="D15" s="394"/>
    </row>
    <row r="16" spans="1:6">
      <c r="A16" s="393" t="s">
        <v>330</v>
      </c>
      <c r="D16" s="394"/>
    </row>
    <row r="17" spans="1:4">
      <c r="A17" s="393" t="s">
        <v>331</v>
      </c>
      <c r="C17" s="805" t="s">
        <v>332</v>
      </c>
      <c r="D17" s="806"/>
    </row>
    <row r="18" spans="1:4">
      <c r="A18" s="393" t="s">
        <v>333</v>
      </c>
      <c r="C18" s="805" t="s">
        <v>334</v>
      </c>
      <c r="D18" s="806"/>
    </row>
    <row r="19" spans="1:4">
      <c r="A19" s="393" t="s">
        <v>335</v>
      </c>
      <c r="C19" s="805" t="s">
        <v>336</v>
      </c>
      <c r="D19" s="806"/>
    </row>
    <row r="20" spans="1:4" ht="15.75" thickBot="1">
      <c r="A20" s="400" t="s">
        <v>337</v>
      </c>
      <c r="B20" s="401"/>
      <c r="C20" s="807" t="s">
        <v>338</v>
      </c>
      <c r="D20" s="808"/>
    </row>
  </sheetData>
  <mergeCells count="12">
    <mergeCell ref="C20:D20"/>
    <mergeCell ref="A1:D1"/>
    <mergeCell ref="A2:D2"/>
    <mergeCell ref="A3:A4"/>
    <mergeCell ref="B3:B4"/>
    <mergeCell ref="C3:D3"/>
    <mergeCell ref="B12:D12"/>
    <mergeCell ref="B13:D13"/>
    <mergeCell ref="B14:D14"/>
    <mergeCell ref="C17:D17"/>
    <mergeCell ref="C18:D18"/>
    <mergeCell ref="C19:D1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13" sqref="F13"/>
    </sheetView>
  </sheetViews>
  <sheetFormatPr baseColWidth="10" defaultRowHeight="15"/>
  <cols>
    <col min="1" max="1" width="39.7109375" bestFit="1" customWidth="1"/>
    <col min="2" max="2" width="13.7109375" bestFit="1" customWidth="1"/>
  </cols>
  <sheetData>
    <row r="1" spans="1:4" ht="16.5" thickBot="1">
      <c r="A1" s="809" t="s">
        <v>316</v>
      </c>
      <c r="B1" s="809"/>
      <c r="C1" s="809"/>
      <c r="D1" s="809"/>
    </row>
    <row r="2" spans="1:4" s="295" customFormat="1" ht="16.5" thickBot="1">
      <c r="A2" s="956" t="s">
        <v>430</v>
      </c>
      <c r="B2" s="956"/>
      <c r="C2" s="956"/>
      <c r="D2" s="956"/>
    </row>
    <row r="3" spans="1:4" ht="15.75" thickBot="1">
      <c r="A3" s="810" t="s">
        <v>423</v>
      </c>
      <c r="B3" s="811"/>
      <c r="C3" s="811"/>
      <c r="D3" s="812"/>
    </row>
    <row r="4" spans="1:4" ht="15.75" thickBot="1">
      <c r="A4" s="813" t="s">
        <v>317</v>
      </c>
      <c r="B4" s="815" t="s">
        <v>318</v>
      </c>
      <c r="C4" s="817" t="s">
        <v>117</v>
      </c>
      <c r="D4" s="818"/>
    </row>
    <row r="5" spans="1:4" ht="15.75" thickBot="1">
      <c r="A5" s="814"/>
      <c r="B5" s="816"/>
      <c r="C5" s="386" t="s">
        <v>319</v>
      </c>
      <c r="D5" s="386" t="s">
        <v>320</v>
      </c>
    </row>
    <row r="6" spans="1:4" ht="15.75" thickBot="1">
      <c r="A6" s="387" t="s">
        <v>321</v>
      </c>
      <c r="B6" s="546">
        <v>16810261806</v>
      </c>
      <c r="C6" s="547">
        <v>0</v>
      </c>
      <c r="D6" s="389">
        <v>0</v>
      </c>
    </row>
    <row r="7" spans="1:4" ht="15.75" thickBot="1">
      <c r="A7" s="390" t="s">
        <v>322</v>
      </c>
      <c r="B7" s="548"/>
      <c r="C7" s="392"/>
      <c r="D7" s="391"/>
    </row>
    <row r="8" spans="1:4">
      <c r="A8" s="393" t="s">
        <v>323</v>
      </c>
      <c r="B8" s="549">
        <v>0</v>
      </c>
      <c r="C8" s="394"/>
      <c r="D8" s="394"/>
    </row>
    <row r="9" spans="1:4">
      <c r="A9" s="393" t="s">
        <v>324</v>
      </c>
      <c r="B9" s="550">
        <v>1702420949</v>
      </c>
      <c r="C9" s="395">
        <v>26941144</v>
      </c>
      <c r="D9" s="396">
        <v>1582519.55</v>
      </c>
    </row>
    <row r="10" spans="1:4">
      <c r="A10" s="393" t="s">
        <v>325</v>
      </c>
      <c r="B10" s="550">
        <v>1035646378</v>
      </c>
      <c r="C10" s="395">
        <v>40411717</v>
      </c>
      <c r="D10" s="396">
        <v>3902076.76</v>
      </c>
    </row>
    <row r="11" spans="1:4">
      <c r="A11" s="393" t="s">
        <v>326</v>
      </c>
      <c r="B11" s="550">
        <v>538454895</v>
      </c>
      <c r="C11" s="395">
        <v>538454895</v>
      </c>
      <c r="D11" s="396">
        <v>1</v>
      </c>
    </row>
    <row r="12" spans="1:4" ht="15.75" thickBot="1">
      <c r="A12" s="397" t="s">
        <v>327</v>
      </c>
      <c r="B12" s="398">
        <v>3276522222</v>
      </c>
      <c r="C12" s="399"/>
      <c r="D12" s="399"/>
    </row>
    <row r="13" spans="1:4" ht="15.75" thickBot="1">
      <c r="A13" s="400" t="s">
        <v>328</v>
      </c>
      <c r="B13" s="802">
        <v>20086784028</v>
      </c>
      <c r="C13" s="803"/>
      <c r="D13" s="804"/>
    </row>
    <row r="14" spans="1:4" ht="15.75" thickBot="1">
      <c r="A14" s="400" t="s">
        <v>424</v>
      </c>
      <c r="B14" s="802">
        <v>-605807756</v>
      </c>
      <c r="C14" s="803"/>
      <c r="D14" s="804"/>
    </row>
    <row r="15" spans="1:4" ht="15.75" thickBot="1">
      <c r="A15" s="400" t="s">
        <v>425</v>
      </c>
      <c r="B15" s="802">
        <v>19480976272</v>
      </c>
      <c r="C15" s="803"/>
      <c r="D15" s="804"/>
    </row>
    <row r="16" spans="1:4">
      <c r="A16" s="393" t="s">
        <v>329</v>
      </c>
      <c r="D16" s="394"/>
    </row>
    <row r="17" spans="1:4">
      <c r="A17" s="393" t="s">
        <v>330</v>
      </c>
      <c r="D17" s="394"/>
    </row>
    <row r="18" spans="1:4">
      <c r="A18" s="393" t="s">
        <v>331</v>
      </c>
      <c r="C18" s="805" t="s">
        <v>332</v>
      </c>
      <c r="D18" s="806"/>
    </row>
    <row r="19" spans="1:4">
      <c r="A19" s="393" t="s">
        <v>333</v>
      </c>
      <c r="C19" s="805" t="s">
        <v>334</v>
      </c>
      <c r="D19" s="806"/>
    </row>
    <row r="20" spans="1:4">
      <c r="A20" s="393" t="s">
        <v>335</v>
      </c>
      <c r="C20" s="805" t="s">
        <v>336</v>
      </c>
      <c r="D20" s="806"/>
    </row>
    <row r="21" spans="1:4" ht="15.75" thickBot="1">
      <c r="A21" s="400" t="s">
        <v>337</v>
      </c>
      <c r="B21" s="545"/>
      <c r="C21" s="807" t="s">
        <v>338</v>
      </c>
      <c r="D21" s="808"/>
    </row>
  </sheetData>
  <mergeCells count="13">
    <mergeCell ref="C21:D21"/>
    <mergeCell ref="A1:D1"/>
    <mergeCell ref="A3:D3"/>
    <mergeCell ref="A4:A5"/>
    <mergeCell ref="B4:B5"/>
    <mergeCell ref="C4:D4"/>
    <mergeCell ref="B13:D13"/>
    <mergeCell ref="A2:D2"/>
    <mergeCell ref="B14:D14"/>
    <mergeCell ref="B15:D15"/>
    <mergeCell ref="C18:D18"/>
    <mergeCell ref="C19:D19"/>
    <mergeCell ref="C20:D20"/>
  </mergeCells>
  <pageMargins left="0.7" right="0.7" top="0.75" bottom="0.75" header="0.3" footer="0.3"/>
  <pageSetup paperSize="9"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opLeftCell="A28" zoomScale="115" zoomScaleNormal="115" workbookViewId="0">
      <selection activeCell="A44" sqref="A44:A45"/>
    </sheetView>
  </sheetViews>
  <sheetFormatPr baseColWidth="10" defaultRowHeight="15"/>
  <cols>
    <col min="1" max="1" width="23" customWidth="1"/>
    <col min="2" max="2" width="36.42578125" customWidth="1"/>
    <col min="3" max="3" width="35.7109375" customWidth="1"/>
    <col min="4" max="4" width="40.42578125" customWidth="1"/>
  </cols>
  <sheetData>
    <row r="1" spans="1:4">
      <c r="A1" s="957" t="s">
        <v>431</v>
      </c>
      <c r="B1" s="958"/>
      <c r="C1" s="958"/>
      <c r="D1" s="959"/>
    </row>
    <row r="2" spans="1:4" ht="15.75" thickBot="1">
      <c r="A2" s="555" t="s">
        <v>432</v>
      </c>
      <c r="B2" s="556"/>
      <c r="C2" s="556"/>
      <c r="D2" s="557"/>
    </row>
    <row r="3" spans="1:4" ht="15.75" thickBot="1">
      <c r="A3" s="552" t="s">
        <v>433</v>
      </c>
      <c r="B3" s="553"/>
      <c r="C3" s="553"/>
      <c r="D3" s="554"/>
    </row>
    <row r="4" spans="1:4">
      <c r="A4" s="579" t="s">
        <v>434</v>
      </c>
      <c r="B4" s="580"/>
      <c r="C4" s="580"/>
      <c r="D4" s="580"/>
    </row>
    <row r="5" spans="1:4" ht="15.75" thickBot="1"/>
    <row r="6" spans="1:4" ht="15.75" thickBot="1">
      <c r="A6" s="552" t="s">
        <v>435</v>
      </c>
      <c r="B6" s="554" t="s">
        <v>437</v>
      </c>
      <c r="C6" s="960" t="s">
        <v>436</v>
      </c>
      <c r="D6" s="961"/>
    </row>
    <row r="7" spans="1:4" ht="15.75" thickBot="1">
      <c r="A7" s="558">
        <v>1</v>
      </c>
      <c r="B7" s="559" t="s">
        <v>438</v>
      </c>
      <c r="C7" s="960" t="s">
        <v>222</v>
      </c>
      <c r="D7" s="961"/>
    </row>
    <row r="8" spans="1:4" ht="15.75" thickBot="1">
      <c r="A8" s="561">
        <v>2</v>
      </c>
      <c r="B8" s="561" t="s">
        <v>411</v>
      </c>
      <c r="C8" s="960" t="s">
        <v>399</v>
      </c>
      <c r="D8" s="961"/>
    </row>
    <row r="9" spans="1:4" ht="15.75" thickBot="1">
      <c r="A9" s="555">
        <v>3</v>
      </c>
      <c r="B9" s="560" t="s">
        <v>439</v>
      </c>
      <c r="C9" s="960" t="s">
        <v>440</v>
      </c>
      <c r="D9" s="961"/>
    </row>
    <row r="11" spans="1:4" ht="15.75" thickBot="1"/>
    <row r="12" spans="1:4" ht="15.75" thickBot="1">
      <c r="A12" s="578" t="s">
        <v>486</v>
      </c>
      <c r="B12" s="553"/>
      <c r="C12" s="553"/>
      <c r="D12" s="554"/>
    </row>
    <row r="13" spans="1:4" ht="75.75" customHeight="1" thickBot="1">
      <c r="A13" s="552" t="s">
        <v>441</v>
      </c>
      <c r="B13" s="561" t="s">
        <v>442</v>
      </c>
      <c r="C13" s="561" t="s">
        <v>443</v>
      </c>
      <c r="D13" s="562" t="s">
        <v>444</v>
      </c>
    </row>
    <row r="14" spans="1:4" ht="44.25" customHeight="1" thickBot="1">
      <c r="A14" s="962" t="s">
        <v>170</v>
      </c>
      <c r="B14" s="963"/>
      <c r="C14" s="963"/>
      <c r="D14" s="964"/>
    </row>
    <row r="16" spans="1:4">
      <c r="A16" s="295" t="s">
        <v>481</v>
      </c>
    </row>
    <row r="17" spans="1:4" ht="15.75" thickBot="1"/>
    <row r="18" spans="1:4" ht="15.75" thickBot="1">
      <c r="A18" s="578" t="s">
        <v>445</v>
      </c>
      <c r="B18" s="581"/>
      <c r="C18" s="581"/>
      <c r="D18" s="582"/>
    </row>
    <row r="19" spans="1:4" ht="15.75" thickBot="1">
      <c r="A19" s="552" t="s">
        <v>441</v>
      </c>
      <c r="B19" s="561" t="s">
        <v>446</v>
      </c>
      <c r="C19" s="561" t="s">
        <v>447</v>
      </c>
      <c r="D19" s="562" t="s">
        <v>448</v>
      </c>
    </row>
    <row r="20" spans="1:4" ht="43.5" customHeight="1" thickBot="1">
      <c r="A20" s="962" t="s">
        <v>170</v>
      </c>
      <c r="B20" s="963"/>
      <c r="C20" s="963"/>
      <c r="D20" s="964"/>
    </row>
    <row r="22" spans="1:4">
      <c r="A22" s="295" t="s">
        <v>449</v>
      </c>
    </row>
    <row r="23" spans="1:4" ht="15.75" thickBot="1"/>
    <row r="24" spans="1:4" ht="15.75" thickBot="1">
      <c r="A24" s="578" t="s">
        <v>450</v>
      </c>
      <c r="B24" s="581"/>
      <c r="C24" s="581"/>
      <c r="D24" s="582"/>
    </row>
    <row r="25" spans="1:4" ht="15.75" thickBot="1"/>
    <row r="26" spans="1:4" ht="15.75" thickBot="1">
      <c r="A26" s="960" t="s">
        <v>451</v>
      </c>
      <c r="B26" s="961"/>
      <c r="C26" s="960" t="s">
        <v>452</v>
      </c>
      <c r="D26" s="961"/>
    </row>
    <row r="27" spans="1:4" ht="20.25" thickBot="1">
      <c r="A27" s="962" t="s">
        <v>170</v>
      </c>
      <c r="B27" s="963"/>
      <c r="C27" s="963"/>
      <c r="D27" s="964"/>
    </row>
    <row r="29" spans="1:4">
      <c r="A29" s="295" t="s">
        <v>453</v>
      </c>
    </row>
    <row r="30" spans="1:4" s="295" customFormat="1">
      <c r="A30" s="577" t="s">
        <v>482</v>
      </c>
      <c r="B30" s="583">
        <v>43830</v>
      </c>
      <c r="C30" s="583">
        <v>43465</v>
      </c>
    </row>
    <row r="31" spans="1:4" s="577" customFormat="1">
      <c r="A31" s="584" t="s">
        <v>483</v>
      </c>
      <c r="B31" s="585">
        <f>SUM(B32:B33)</f>
        <v>1233191803</v>
      </c>
      <c r="C31" s="585">
        <f>SUM(C32:C33)</f>
        <v>1437074571</v>
      </c>
    </row>
    <row r="32" spans="1:4">
      <c r="A32" s="295" t="s">
        <v>454</v>
      </c>
      <c r="B32" s="446">
        <v>302432522</v>
      </c>
      <c r="C32" s="446">
        <v>351079130</v>
      </c>
    </row>
    <row r="33" spans="1:3">
      <c r="A33" s="295" t="s">
        <v>455</v>
      </c>
      <c r="B33" s="446">
        <v>930759281</v>
      </c>
      <c r="C33" s="446">
        <v>1085995441</v>
      </c>
    </row>
    <row r="34" spans="1:3">
      <c r="A34" s="295"/>
      <c r="B34" s="446"/>
      <c r="C34" s="446"/>
    </row>
    <row r="35" spans="1:3" s="577" customFormat="1">
      <c r="A35" s="577" t="s">
        <v>484</v>
      </c>
      <c r="B35" s="446"/>
      <c r="C35" s="446"/>
    </row>
    <row r="36" spans="1:3" s="577" customFormat="1">
      <c r="A36" s="584" t="s">
        <v>485</v>
      </c>
      <c r="B36" s="585">
        <f>SUM(B37:B38)</f>
        <v>64826042</v>
      </c>
      <c r="C36" s="585">
        <f>SUM(C37:C38)</f>
        <v>27487273</v>
      </c>
    </row>
    <row r="37" spans="1:3">
      <c r="A37" s="295" t="s">
        <v>454</v>
      </c>
      <c r="B37" s="446">
        <v>8345000</v>
      </c>
      <c r="C37" s="446">
        <v>27460000</v>
      </c>
    </row>
    <row r="38" spans="1:3">
      <c r="A38" s="295" t="s">
        <v>455</v>
      </c>
      <c r="B38" s="446">
        <v>56481042</v>
      </c>
      <c r="C38" s="446">
        <v>27273</v>
      </c>
    </row>
    <row r="39" spans="1:3">
      <c r="A39" s="577" t="s">
        <v>488</v>
      </c>
      <c r="B39" s="587" t="s">
        <v>487</v>
      </c>
      <c r="C39" s="587" t="s">
        <v>487</v>
      </c>
    </row>
    <row r="40" spans="1:3">
      <c r="A40" s="577" t="s">
        <v>489</v>
      </c>
      <c r="B40" s="587" t="s">
        <v>487</v>
      </c>
      <c r="C40" s="587" t="s">
        <v>487</v>
      </c>
    </row>
    <row r="41" spans="1:3" s="295" customFormat="1">
      <c r="A41" s="577"/>
      <c r="B41" s="587"/>
      <c r="C41" s="587"/>
    </row>
    <row r="42" spans="1:3" s="295" customFormat="1">
      <c r="A42" s="577"/>
      <c r="B42" s="587"/>
      <c r="C42" s="587"/>
    </row>
    <row r="43" spans="1:3">
      <c r="A43" s="551"/>
    </row>
    <row r="44" spans="1:3">
      <c r="A44" s="586" t="s">
        <v>157</v>
      </c>
    </row>
    <row r="45" spans="1:3">
      <c r="A45" s="634" t="s">
        <v>222</v>
      </c>
    </row>
  </sheetData>
  <mergeCells count="10">
    <mergeCell ref="A1:D1"/>
    <mergeCell ref="C26:D26"/>
    <mergeCell ref="A26:B26"/>
    <mergeCell ref="A27:D27"/>
    <mergeCell ref="A14:D14"/>
    <mergeCell ref="C6:D6"/>
    <mergeCell ref="C7:D7"/>
    <mergeCell ref="C8:D8"/>
    <mergeCell ref="C9:D9"/>
    <mergeCell ref="A20:D20"/>
  </mergeCells>
  <pageMargins left="0.70866141732283472" right="0.70866141732283472" top="0.74803149606299213" bottom="0.74803149606299213" header="0.31496062992125984" footer="0.31496062992125984"/>
  <pageSetup paperSize="9" scale="60"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E43" sqref="E43"/>
    </sheetView>
  </sheetViews>
  <sheetFormatPr baseColWidth="10" defaultRowHeight="15"/>
  <sheetData>
    <row r="1" spans="1:7">
      <c r="A1" s="295"/>
      <c r="B1" s="295"/>
      <c r="C1" s="295"/>
      <c r="D1" s="295"/>
      <c r="E1" s="295"/>
      <c r="F1" s="295"/>
      <c r="G1" s="295"/>
    </row>
    <row r="2" spans="1:7">
      <c r="A2" s="295"/>
      <c r="B2" s="295"/>
      <c r="C2" s="295"/>
      <c r="D2" s="295"/>
      <c r="E2" s="295"/>
      <c r="F2" s="295"/>
      <c r="G2" s="295"/>
    </row>
    <row r="3" spans="1:7">
      <c r="A3" s="295"/>
      <c r="B3" s="295"/>
      <c r="C3" s="295"/>
      <c r="D3" s="295"/>
      <c r="E3" s="295"/>
      <c r="F3" s="295"/>
      <c r="G3" s="295"/>
    </row>
    <row r="4" spans="1:7">
      <c r="A4" s="295"/>
      <c r="B4" s="295"/>
      <c r="C4" s="295"/>
      <c r="D4" s="295"/>
      <c r="E4" s="295"/>
      <c r="F4" s="295"/>
      <c r="G4" s="295"/>
    </row>
    <row r="5" spans="1:7">
      <c r="A5" s="295"/>
      <c r="B5" s="295"/>
      <c r="C5" s="295"/>
      <c r="D5" s="295"/>
      <c r="E5" s="295"/>
      <c r="F5" s="295"/>
      <c r="G5" s="295"/>
    </row>
    <row r="6" spans="1:7" ht="16.5">
      <c r="A6" s="295"/>
      <c r="B6" s="295"/>
      <c r="C6" s="563" t="s">
        <v>470</v>
      </c>
      <c r="D6" s="295"/>
      <c r="E6" s="295"/>
      <c r="F6" s="295"/>
      <c r="G6" s="295"/>
    </row>
    <row r="7" spans="1:7">
      <c r="A7" s="295"/>
      <c r="B7" s="295"/>
      <c r="C7" s="295"/>
      <c r="D7" s="295"/>
      <c r="E7" s="295"/>
      <c r="F7" s="295"/>
      <c r="G7" s="295"/>
    </row>
    <row r="8" spans="1:7" ht="16.5">
      <c r="A8" s="564" t="s">
        <v>471</v>
      </c>
      <c r="B8" s="565"/>
      <c r="C8" s="565"/>
      <c r="D8" s="565"/>
      <c r="E8" s="565"/>
      <c r="F8" s="565"/>
      <c r="G8" s="565"/>
    </row>
    <row r="9" spans="1:7" ht="16.5">
      <c r="A9" s="564" t="s">
        <v>472</v>
      </c>
      <c r="B9" s="565"/>
      <c r="C9" s="565"/>
      <c r="D9" s="565"/>
      <c r="E9" s="565"/>
      <c r="F9" s="565"/>
      <c r="G9" s="565"/>
    </row>
    <row r="10" spans="1:7" ht="16.5">
      <c r="A10" s="564" t="s">
        <v>473</v>
      </c>
      <c r="B10" s="565"/>
      <c r="C10" s="565"/>
      <c r="D10" s="565"/>
      <c r="E10" s="565"/>
      <c r="F10" s="565"/>
      <c r="G10" s="565"/>
    </row>
    <row r="11" spans="1:7" ht="16.5">
      <c r="A11" s="564" t="s">
        <v>474</v>
      </c>
      <c r="B11" s="565"/>
      <c r="C11" s="565"/>
      <c r="D11" s="565"/>
      <c r="E11" s="565"/>
      <c r="F11" s="565"/>
      <c r="G11" s="565"/>
    </row>
    <row r="12" spans="1:7" ht="16.5">
      <c r="A12" s="564" t="s">
        <v>475</v>
      </c>
      <c r="B12" s="565"/>
      <c r="C12" s="565"/>
      <c r="D12" s="565"/>
      <c r="E12" s="565"/>
      <c r="F12" s="565"/>
      <c r="G12" s="565"/>
    </row>
    <row r="13" spans="1:7">
      <c r="A13" s="295"/>
      <c r="B13" s="295"/>
      <c r="C13" s="295"/>
      <c r="D13" s="295"/>
      <c r="E13" s="295"/>
      <c r="F13" s="295"/>
      <c r="G13" s="295"/>
    </row>
    <row r="14" spans="1:7">
      <c r="A14" s="295"/>
      <c r="B14" s="295"/>
      <c r="C14" s="567" t="s">
        <v>456</v>
      </c>
      <c r="D14" s="295"/>
      <c r="E14" s="295"/>
      <c r="F14" s="295"/>
      <c r="G14" s="295"/>
    </row>
    <row r="15" spans="1:7" ht="16.5">
      <c r="A15" s="566" t="s">
        <v>457</v>
      </c>
      <c r="B15" s="295"/>
      <c r="C15" s="295"/>
      <c r="D15" s="295"/>
      <c r="E15" s="295"/>
      <c r="F15" s="295"/>
      <c r="G15" s="295"/>
    </row>
    <row r="16" spans="1:7">
      <c r="A16" s="295"/>
      <c r="B16" s="295"/>
      <c r="C16" s="295"/>
      <c r="D16" s="295"/>
      <c r="E16" s="295"/>
      <c r="F16" s="295"/>
      <c r="G16" s="295"/>
    </row>
    <row r="17" spans="1:7" ht="16.5">
      <c r="A17" s="564" t="s">
        <v>458</v>
      </c>
      <c r="B17" s="295"/>
      <c r="C17" s="295"/>
      <c r="D17" s="295"/>
      <c r="E17" s="295"/>
      <c r="F17" s="295"/>
      <c r="G17" s="295"/>
    </row>
    <row r="18" spans="1:7" ht="16.5">
      <c r="A18" s="566" t="s">
        <v>459</v>
      </c>
      <c r="B18" s="295"/>
      <c r="C18" s="295"/>
      <c r="D18" s="295"/>
      <c r="E18" s="295"/>
      <c r="F18" s="295"/>
      <c r="G18" s="295"/>
    </row>
    <row r="19" spans="1:7">
      <c r="A19" s="295"/>
      <c r="B19" s="295"/>
      <c r="C19" s="295"/>
      <c r="D19" s="295"/>
      <c r="E19" s="295"/>
      <c r="F19" s="295"/>
      <c r="G19" s="295"/>
    </row>
    <row r="20" spans="1:7">
      <c r="A20" s="295"/>
      <c r="B20" s="295"/>
      <c r="C20" s="567" t="s">
        <v>460</v>
      </c>
      <c r="D20" s="295"/>
      <c r="E20" s="295"/>
      <c r="F20" s="295"/>
      <c r="G20" s="295"/>
    </row>
    <row r="21" spans="1:7">
      <c r="A21" s="295"/>
      <c r="B21" s="295"/>
      <c r="C21" s="295"/>
      <c r="D21" s="295"/>
      <c r="E21" s="295"/>
      <c r="F21" s="295"/>
      <c r="G21" s="295"/>
    </row>
    <row r="22" spans="1:7" ht="16.5">
      <c r="A22" s="564" t="s">
        <v>476</v>
      </c>
      <c r="B22" s="295"/>
      <c r="C22" s="295"/>
      <c r="D22" s="295"/>
      <c r="E22" s="295"/>
      <c r="F22" s="295"/>
      <c r="G22" s="295"/>
    </row>
    <row r="23" spans="1:7" ht="16.5">
      <c r="A23" s="566" t="s">
        <v>461</v>
      </c>
      <c r="B23" s="295"/>
      <c r="C23" s="295"/>
      <c r="D23" s="295"/>
      <c r="E23" s="295"/>
      <c r="F23" s="295"/>
      <c r="G23" s="295"/>
    </row>
    <row r="24" spans="1:7">
      <c r="A24" s="295"/>
      <c r="B24" s="295"/>
      <c r="C24" s="295"/>
      <c r="D24" s="295"/>
      <c r="E24" s="295"/>
      <c r="F24" s="295"/>
      <c r="G24" s="295"/>
    </row>
    <row r="25" spans="1:7" ht="16.5">
      <c r="A25" s="564" t="s">
        <v>477</v>
      </c>
      <c r="B25" s="295"/>
      <c r="C25" s="295"/>
      <c r="D25" s="295"/>
      <c r="E25" s="295"/>
      <c r="F25" s="295"/>
      <c r="G25" s="295"/>
    </row>
    <row r="26" spans="1:7" ht="16.5">
      <c r="A26" s="564" t="s">
        <v>462</v>
      </c>
      <c r="B26" s="295"/>
      <c r="C26" s="295"/>
      <c r="D26" s="295"/>
      <c r="E26" s="295"/>
      <c r="F26" s="295"/>
      <c r="G26" s="295"/>
    </row>
    <row r="27" spans="1:7" ht="16.5">
      <c r="A27" s="564" t="s">
        <v>463</v>
      </c>
      <c r="B27" s="295"/>
      <c r="C27" s="295"/>
      <c r="D27" s="295"/>
      <c r="E27" s="295"/>
      <c r="F27" s="295"/>
      <c r="G27" s="295"/>
    </row>
    <row r="28" spans="1:7" ht="16.5">
      <c r="A28" s="566" t="s">
        <v>464</v>
      </c>
      <c r="B28" s="295"/>
      <c r="C28" s="295"/>
      <c r="D28" s="295"/>
      <c r="E28" s="295"/>
      <c r="F28" s="295"/>
      <c r="G28" s="295"/>
    </row>
    <row r="29" spans="1:7">
      <c r="A29" s="295"/>
      <c r="B29" s="295"/>
      <c r="C29" s="295"/>
      <c r="D29" s="295"/>
      <c r="E29" s="295"/>
      <c r="F29" s="295"/>
      <c r="G29" s="295"/>
    </row>
    <row r="30" spans="1:7" ht="16.5">
      <c r="A30" s="564" t="s">
        <v>465</v>
      </c>
      <c r="B30" s="295"/>
      <c r="C30" s="295"/>
      <c r="D30" s="295"/>
      <c r="E30" s="295"/>
      <c r="F30" s="295"/>
      <c r="G30" s="295"/>
    </row>
    <row r="31" spans="1:7" ht="16.5">
      <c r="A31" s="564" t="s">
        <v>466</v>
      </c>
      <c r="B31" s="295"/>
      <c r="C31" s="295"/>
      <c r="D31" s="295"/>
      <c r="E31" s="295"/>
      <c r="F31" s="295"/>
      <c r="G31" s="295"/>
    </row>
    <row r="32" spans="1:7" ht="16.5">
      <c r="A32" s="564" t="s">
        <v>467</v>
      </c>
      <c r="B32" s="295"/>
      <c r="C32" s="295"/>
      <c r="D32" s="295"/>
      <c r="E32" s="295"/>
      <c r="F32" s="295"/>
      <c r="G32" s="295"/>
    </row>
    <row r="33" spans="1:7" ht="16.5">
      <c r="A33" s="564" t="s">
        <v>468</v>
      </c>
      <c r="B33" s="295"/>
      <c r="C33" s="295"/>
      <c r="D33" s="295"/>
      <c r="E33" s="295"/>
      <c r="F33" s="295"/>
      <c r="G33" s="295"/>
    </row>
    <row r="34" spans="1:7">
      <c r="A34" s="295"/>
      <c r="B34" s="295"/>
      <c r="C34" s="295"/>
      <c r="D34" s="295"/>
      <c r="E34" s="295"/>
      <c r="F34" s="295"/>
      <c r="G34" s="295"/>
    </row>
    <row r="35" spans="1:7" ht="16.5">
      <c r="A35" s="566" t="s">
        <v>469</v>
      </c>
      <c r="B35" s="295"/>
      <c r="C35" s="295"/>
      <c r="D35" s="295"/>
      <c r="E35" s="295"/>
      <c r="F35" s="295"/>
      <c r="G35" s="295"/>
    </row>
    <row r="36" spans="1:7">
      <c r="A36" s="295"/>
      <c r="B36" s="295"/>
      <c r="C36" s="295"/>
      <c r="D36" s="295"/>
      <c r="E36" s="295"/>
      <c r="F36" s="295"/>
      <c r="G36" s="295"/>
    </row>
    <row r="37" spans="1:7">
      <c r="A37" s="295"/>
      <c r="B37" s="295"/>
      <c r="C37" s="295"/>
      <c r="D37" s="295"/>
      <c r="E37" s="295"/>
      <c r="F37" s="295"/>
      <c r="G37" s="295"/>
    </row>
    <row r="38" spans="1:7" s="295" customFormat="1"/>
    <row r="39" spans="1:7" s="295" customFormat="1"/>
    <row r="40" spans="1:7" s="295" customFormat="1"/>
    <row r="41" spans="1:7" s="295" customFormat="1"/>
    <row r="42" spans="1:7">
      <c r="A42" s="295"/>
      <c r="B42" s="295"/>
      <c r="C42" s="295"/>
      <c r="D42" s="295"/>
      <c r="E42" s="295"/>
      <c r="F42" s="295"/>
      <c r="G42" s="295"/>
    </row>
    <row r="43" spans="1:7">
      <c r="A43" s="295"/>
      <c r="B43" s="295"/>
      <c r="C43" s="295"/>
      <c r="D43" s="295"/>
      <c r="E43" s="295"/>
      <c r="F43" s="295"/>
      <c r="G43" s="295"/>
    </row>
    <row r="44" spans="1:7">
      <c r="A44" s="295"/>
      <c r="B44" s="295"/>
      <c r="C44" s="295"/>
      <c r="D44" s="295"/>
      <c r="E44" s="295"/>
      <c r="F44" s="295"/>
      <c r="G44" s="295"/>
    </row>
    <row r="45" spans="1:7">
      <c r="A45" s="551" t="s">
        <v>159</v>
      </c>
      <c r="B45" s="19"/>
      <c r="C45" s="551" t="s">
        <v>155</v>
      </c>
      <c r="D45" s="19"/>
      <c r="E45" s="19"/>
      <c r="F45" s="551" t="s">
        <v>172</v>
      </c>
      <c r="G45" s="295"/>
    </row>
    <row r="46" spans="1:7">
      <c r="A46" s="551" t="s">
        <v>157</v>
      </c>
      <c r="B46" s="19"/>
      <c r="C46" s="19" t="s">
        <v>295</v>
      </c>
      <c r="D46" s="19"/>
      <c r="E46" s="19"/>
      <c r="F46" s="551" t="s">
        <v>158</v>
      </c>
      <c r="G46" s="295"/>
    </row>
    <row r="47" spans="1:7">
      <c r="A47" s="21" t="s">
        <v>222</v>
      </c>
      <c r="B47" s="19"/>
      <c r="C47" s="551" t="s">
        <v>33</v>
      </c>
      <c r="D47" s="19"/>
      <c r="E47" s="19"/>
      <c r="F47" s="551" t="s">
        <v>242</v>
      </c>
    </row>
    <row r="48" spans="1:7">
      <c r="A48" s="19"/>
      <c r="B48" s="19"/>
      <c r="C48" s="22"/>
      <c r="D48" s="19"/>
      <c r="E48" s="40"/>
      <c r="F48" s="89"/>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36mf6q3i+caMVWfxiVmPunMm0bI+03uF6kdJ8m2zm08=</DigestValue>
    </Reference>
    <Reference Type="http://www.w3.org/2000/09/xmldsig#Object" URI="#idOfficeObject">
      <DigestMethod Algorithm="http://www.w3.org/2001/04/xmlenc#sha256"/>
      <DigestValue>67DzoA7qNC/hXev7eXwPQhMT4gMdXkSPL0uwmr/ERsQ=</DigestValue>
    </Reference>
    <Reference Type="http://uri.etsi.org/01903#SignedProperties" URI="#idSignedProperties">
      <Transforms>
        <Transform Algorithm="http://www.w3.org/TR/2001/REC-xml-c14n-20010315"/>
      </Transforms>
      <DigestMethod Algorithm="http://www.w3.org/2001/04/xmlenc#sha256"/>
      <DigestValue>n2Kt4NUhCExcUQWckJxFslhg6Bthb6GeMSESwcBVhdc=</DigestValue>
    </Reference>
    <Reference Type="http://www.w3.org/2000/09/xmldsig#Object" URI="#idValidSigLnImg">
      <DigestMethod Algorithm="http://www.w3.org/2001/04/xmlenc#sha256"/>
      <DigestValue>09E8InVpjxlzGrVmlbdA2bSPBwPGUb07F62muYBaDoI=</DigestValue>
    </Reference>
    <Reference Type="http://www.w3.org/2000/09/xmldsig#Object" URI="#idInvalidSigLnImg">
      <DigestMethod Algorithm="http://www.w3.org/2001/04/xmlenc#sha256"/>
      <DigestValue>NxM2cUYmVP+SU+wVxo50u400vcivDfMFMqx90AZ3RGU=</DigestValue>
    </Reference>
  </SignedInfo>
  <SignatureValue>TTnSLdpyzSroABWi6NhDvObNucwhjWAgPVybxJNC5X/WKfzva8WuNzGRHVmy4kzbGI5aO7zTQEPU
wqL99xPL3G00DcwxpVFW5zW36KCWqE69g9wJqazjke5ompZUGgkVt92boxhCMErEbpRMJk7O9DPj
HQ0zc6JC1FJcihTtpR2OdIScwanF41F6zaD0T+uzLPIJPhQWZXbEp9C01ujoAFWzNXsLl/2WTgL6
lSiqRAZXnqT3wFrOnkmtCAlG0Ip9DUg4kR8Dx9zv0/MD273Dv3mh83UtL2HMxQ9FZia9lFgFf9uv
vq2fsVMhURg9fCZSEC1sZHvYeC5aeLrXAStp9Q==</SignatureValue>
  <KeyInfo>
    <X509Data>
      <X509Certificate>MIIH7TCCBdWgAwIBAgIIY83l/MAilBEwDQYJKoZIhvcNAQELBQAwWzEXMBUGA1UEBRMOUlVDIDgwMDUwMTcyLTExGjAYBgNVBAMTEUNBLURPQ1VNRU5UQSBTLkEuMRcwFQYDVQQKEw5ET0NVTUVOVEEgUy5BLjELMAkGA1UEBhMCUFkwHhcNMjAwMzAyMTQzODU2WhcNMjIwMzAyMTQ0ODU2WjCBlDELMAkGA1UEBhMCUFkxFjAUBgNVBAQMDVNUQVJLIFJPQkxFRE8xETAPBgNVBAUTCENJNzQyOTk5MQ8wDQYDVQQqDAZNQU5VRUwxFzAVBgNVBAoMDlBFUlNPTkEgRklTSUNBMREwDwYDVQQLDAhGSVJNQSBGMjEdMBsGA1UEAwwUTUFOVUVMIFNUQVJLIFJPQkxFRE8wggEiMA0GCSqGSIb3DQEBAQUAA4IBDwAwggEKAoIBAQDQ7jmO/msOcQtRImPnEKnc0HlhrumQYbOJTNL1GzGML78Mw0mjB/innooWSP0ftrJ640omakdhcG0RxWRN0ynosq8epyo/poXQzXwyXwnYG5OzrsXbsD3GH4cCNEQZqlGozJExknvNOhEbllQKKyzaCGzeffCpiZla2ovL7uz3Se9XnMLq+59F3vpatLc2TKOQWj7PfLX+N4+MFZDyegLUfq0IRGbi63EEPseHuwKPwWerVtOWNLA+YcB8lFbbFR7yixzdPT21x9lkYesnRTqMpwhpWAPN+Aa7FTDe++YEnWE6l1ZD2qb2jvia4M/iwF6LeCwMHsjIEzbp6DO6XvPhAgMBAAGjggN5MIIDdTAMBgNVHRMBAf8EAjAAMA4GA1UdDwEB/wQEAwIF4DAqBgNVHSUBAf8EIDAeBggrBgEFBQcDAQYIKwYBBQUHAwIGCCsGAQUFBwMEMB0GA1UdDgQWBBQtnRnuOnhhjNqepmz9T5keI8ufn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bXN0YXJrQGF5Y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Y04r1ZD/DIfO7lKF67HcYy2o228sNT75zXRQQYqw6/wHFHO50YpKey7jDnuG9OxLZXlsQKH9IUEbJb3ASRTeZ4cXzIPIPPJXfF8Mj84Qq+Riwwprnm5g8WJh2JmBs3A23t/qBesnWEz3h/EOZOA87EUXPeBiMI+uvkIiok52QYv7cq13IfLOcCNvntA3f5Slao0GmN/Nf8fl0rfD9bHfNMNBx/LsoGTAjOoYPD8HpOMVuep70MxIYcPU5laYbFyN5W5Q4WgUbiC5xsH2picFHJfrIIGQy5KI54NPnO/tT4o9+uWKYfPSCcdczxT/cl6+nCYss410FAfTk3/1f/Vim8Jk7n5FUhJ3HiWvSEllqF7y0FWnl6csWXVdMF0A6yN2UzLWuNz1glq5q23R7T1hOANMpPScUA0lFrmAlxXqzfa/lM5KvVefOXgkhpK5NiPMuOF3Wxp+6sICLrsusjC7D8SwIgt3WVNPTkPyawqH3SQjAjxEBnTthf1BiUg+Z9ylHTl6Cs8tbg4KD3InOPCoGoF2h7zZKjTFbnzr+PLebyT369oAoHZAphEFA0/PoO1qG2EqsTP2mcmmlkZ2DxPpUKbRpFKIUriSvmvC99OJKtqjPnd0h1J+LNTXv5lWDSWiDR8UGUMArFY6z0Uy1ft2WR9Bckvx0fUO61TVLwq5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cb1sdVSnHIu8s1C2vBbtXI9+BpOK/ovxf8qpTGAGdNg=</DigestValue>
      </Reference>
      <Reference URI="/xl/calcChain.xml?ContentType=application/vnd.openxmlformats-officedocument.spreadsheetml.calcChain+xml">
        <DigestMethod Algorithm="http://www.w3.org/2001/04/xmlenc#sha256"/>
        <DigestValue>Sv5mtw1ehPLekuTCAm5DDtJHJdH+dFltRvTeFCl4vxM=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Ap4AvXgJXtxAJAWu0aPG6d6rjtpSSBAlAHanNMSzyy4=</DigestValue>
      </Reference>
      <Reference URI="/xl/drawings/vmlDrawing1.vml?ContentType=application/vnd.openxmlformats-officedocument.vmlDrawing">
        <DigestMethod Algorithm="http://www.w3.org/2001/04/xmlenc#sha256"/>
        <DigestValue>nyMr4d3wPKD8WznDwxN9cWa+40X/O+PDru/RXM2z3Fs=</DigestValue>
      </Reference>
      <Reference URI="/xl/media/image1.emf?ContentType=image/x-emf">
        <DigestMethod Algorithm="http://www.w3.org/2001/04/xmlenc#sha256"/>
        <DigestValue>CqWa5tnffXxqTltdNHRJFPiPXcZfDPPAXlOa8uBJ5OI=</DigestValue>
      </Reference>
      <Reference URI="/xl/printerSettings/printerSettings1.bin?ContentType=application/vnd.openxmlformats-officedocument.spreadsheetml.printerSettings">
        <DigestMethod Algorithm="http://www.w3.org/2001/04/xmlenc#sha256"/>
        <DigestValue>9WnU7YV8Utls4sNjpdR98r8UMJgc+k4pUMy/8Lcepdw=</DigestValue>
      </Reference>
      <Reference URI="/xl/printerSettings/printerSettings10.bin?ContentType=application/vnd.openxmlformats-officedocument.spreadsheetml.printerSettings">
        <DigestMethod Algorithm="http://www.w3.org/2001/04/xmlenc#sha256"/>
        <DigestValue>VEVDpK69Mbg0Xu3nPUcQDKXmzIaltjkVo8qCcjGBEQY=</DigestValue>
      </Reference>
      <Reference URI="/xl/printerSettings/printerSettings11.bin?ContentType=application/vnd.openxmlformats-officedocument.spreadsheetml.printerSettings">
        <DigestMethod Algorithm="http://www.w3.org/2001/04/xmlenc#sha256"/>
        <DigestValue>NEplNmmdB4uUlPSiPuZX2BCAJWgPy1UqK7M13QpKlHc=</DigestValue>
      </Reference>
      <Reference URI="/xl/printerSettings/printerSettings12.bin?ContentType=application/vnd.openxmlformats-officedocument.spreadsheetml.printerSettings">
        <DigestMethod Algorithm="http://www.w3.org/2001/04/xmlenc#sha256"/>
        <DigestValue>U7Vp+UgNTRlnRZgr41HFHpnV+Y+4ym/tA1DUyW0YdcQ=</DigestValue>
      </Reference>
      <Reference URI="/xl/printerSettings/printerSettings13.bin?ContentType=application/vnd.openxmlformats-officedocument.spreadsheetml.printerSettings">
        <DigestMethod Algorithm="http://www.w3.org/2001/04/xmlenc#sha256"/>
        <DigestValue>Vkjo+NEUdMPPeP2X3NgY9y6yBydmf5YAHJYSPiBBzZ4=</DigestValue>
      </Reference>
      <Reference URI="/xl/printerSettings/printerSettings14.bin?ContentType=application/vnd.openxmlformats-officedocument.spreadsheetml.printerSettings">
        <DigestMethod Algorithm="http://www.w3.org/2001/04/xmlenc#sha256"/>
        <DigestValue>36fiBDUIA95t2U7v0M528/d4c40GEpkN30hYBesJEuE=</DigestValue>
      </Reference>
      <Reference URI="/xl/printerSettings/printerSettings15.bin?ContentType=application/vnd.openxmlformats-officedocument.spreadsheetml.printerSettings">
        <DigestMethod Algorithm="http://www.w3.org/2001/04/xmlenc#sha256"/>
        <DigestValue>0BrFx23YQxchstk3Iaf19ADX9roA3ZBDO5LeNknE+ZE=</DigestValue>
      </Reference>
      <Reference URI="/xl/printerSettings/printerSettings16.bin?ContentType=application/vnd.openxmlformats-officedocument.spreadsheetml.printerSettings">
        <DigestMethod Algorithm="http://www.w3.org/2001/04/xmlenc#sha256"/>
        <DigestValue>rKriq+EQehN+ZdguRkPBI0xf08+515kx3KjQY7hN7jY=</DigestValue>
      </Reference>
      <Reference URI="/xl/printerSettings/printerSettings17.bin?ContentType=application/vnd.openxmlformats-officedocument.spreadsheetml.printerSettings">
        <DigestMethod Algorithm="http://www.w3.org/2001/04/xmlenc#sha256"/>
        <DigestValue>SpWu7Vd8QwXxGv8FMIdLLV9+G3oSeS1kQE3ksWFZ3ac=</DigestValue>
      </Reference>
      <Reference URI="/xl/printerSettings/printerSettings18.bin?ContentType=application/vnd.openxmlformats-officedocument.spreadsheetml.printerSettings">
        <DigestMethod Algorithm="http://www.w3.org/2001/04/xmlenc#sha256"/>
        <DigestValue>m2VfaNU4wK+Yds0j+DIS+g3Lz3LOL0pKNb9aekJYk/k=</DigestValue>
      </Reference>
      <Reference URI="/xl/printerSettings/printerSettings19.bin?ContentType=application/vnd.openxmlformats-officedocument.spreadsheetml.printerSettings">
        <DigestMethod Algorithm="http://www.w3.org/2001/04/xmlenc#sha256"/>
        <DigestValue>rKg/LO0qw9gZ/EKDq4/DVrgPmacURfIwW7/ie+Sbkv8=</DigestValue>
      </Reference>
      <Reference URI="/xl/printerSettings/printerSettings2.bin?ContentType=application/vnd.openxmlformats-officedocument.spreadsheetml.printerSettings">
        <DigestMethod Algorithm="http://www.w3.org/2001/04/xmlenc#sha256"/>
        <DigestValue>DPhFIYvl7zYTXCrSNv1hYPnfwGXA6bRXLSWhPL5Pc0E=</DigestValue>
      </Reference>
      <Reference URI="/xl/printerSettings/printerSettings3.bin?ContentType=application/vnd.openxmlformats-officedocument.spreadsheetml.printerSettings">
        <DigestMethod Algorithm="http://www.w3.org/2001/04/xmlenc#sha256"/>
        <DigestValue>fFIxHY0XsbDKLzXBCGknQCA2Py3S0uI3aFNGv0zPhMs=</DigestValue>
      </Reference>
      <Reference URI="/xl/printerSettings/printerSettings4.bin?ContentType=application/vnd.openxmlformats-officedocument.spreadsheetml.printerSettings">
        <DigestMethod Algorithm="http://www.w3.org/2001/04/xmlenc#sha256"/>
        <DigestValue>7mvJniy0H+HBdb1xS5JmouWfZzPwqOxQAscOFz6RPUo=</DigestValue>
      </Reference>
      <Reference URI="/xl/printerSettings/printerSettings5.bin?ContentType=application/vnd.openxmlformats-officedocument.spreadsheetml.printerSettings">
        <DigestMethod Algorithm="http://www.w3.org/2001/04/xmlenc#sha256"/>
        <DigestValue>FKocxOu/f+yDVBNhD8kdztgcjtvwwmgdk7JgsegAq2E=</DigestValue>
      </Reference>
      <Reference URI="/xl/printerSettings/printerSettings6.bin?ContentType=application/vnd.openxmlformats-officedocument.spreadsheetml.printerSettings">
        <DigestMethod Algorithm="http://www.w3.org/2001/04/xmlenc#sha256"/>
        <DigestValue>qEcZJhtegtCs3DuErAtaMaWvPo+s5qN3X53GpuYLWqk=</DigestValue>
      </Reference>
      <Reference URI="/xl/printerSettings/printerSettings7.bin?ContentType=application/vnd.openxmlformats-officedocument.spreadsheetml.printerSettings">
        <DigestMethod Algorithm="http://www.w3.org/2001/04/xmlenc#sha256"/>
        <DigestValue>mVF2UV4kOUHi5IfOa5tEb8NKOlT3NoaxH5xpVmaAGrw=</DigestValue>
      </Reference>
      <Reference URI="/xl/printerSettings/printerSettings8.bin?ContentType=application/vnd.openxmlformats-officedocument.spreadsheetml.printerSettings">
        <DigestMethod Algorithm="http://www.w3.org/2001/04/xmlenc#sha256"/>
        <DigestValue>tUXcd9NRV85UMrfzse4o3p1/d/T/sqiGabr/MQRF+9k=</DigestValue>
      </Reference>
      <Reference URI="/xl/printerSettings/printerSettings9.bin?ContentType=application/vnd.openxmlformats-officedocument.spreadsheetml.printerSettings">
        <DigestMethod Algorithm="http://www.w3.org/2001/04/xmlenc#sha256"/>
        <DigestValue>pypm/bztuGgaZw0hiHyDEr4skc0BmUViK3uc0D/uCMw=</DigestValue>
      </Reference>
      <Reference URI="/xl/sharedStrings.xml?ContentType=application/vnd.openxmlformats-officedocument.spreadsheetml.sharedStrings+xml">
        <DigestMethod Algorithm="http://www.w3.org/2001/04/xmlenc#sha256"/>
        <DigestValue>TxdhBK7Oi2WmSG/BZ9Ash7l/chuLnMafStWD9lK18Lg=</DigestValue>
      </Reference>
      <Reference URI="/xl/styles.xml?ContentType=application/vnd.openxmlformats-officedocument.spreadsheetml.styles+xml">
        <DigestMethod Algorithm="http://www.w3.org/2001/04/xmlenc#sha256"/>
        <DigestValue>NDRPjneFp/3bRsDr9F8HjWWqhv6mWaOUmsnW+nFFIEM=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Ag8WewsXQKf533ki8KIXAE9jb36JOAf9y6mY/ouPemY=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xlg6InRxw7gY6ptYRAhhCDlWCi2r++2JNEpNX8mXdk8=</DigestValue>
      </Reference>
      <Reference URI="/xl/worksheets/sheet1.xml?ContentType=application/vnd.openxmlformats-officedocument.spreadsheetml.worksheet+xml">
        <DigestMethod Algorithm="http://www.w3.org/2001/04/xmlenc#sha256"/>
        <DigestValue>BGbs3evcGX0F8429zBn7PjEUrUtY9Zpax6rmBW3xRbY=</DigestValue>
      </Reference>
      <Reference URI="/xl/worksheets/sheet10.xml?ContentType=application/vnd.openxmlformats-officedocument.spreadsheetml.worksheet+xml">
        <DigestMethod Algorithm="http://www.w3.org/2001/04/xmlenc#sha256"/>
        <DigestValue>eeLlpzk/5BE/KpESr75uMsuMAWkO5cgjZ8HRB166DLQ=</DigestValue>
      </Reference>
      <Reference URI="/xl/worksheets/sheet11.xml?ContentType=application/vnd.openxmlformats-officedocument.spreadsheetml.worksheet+xml">
        <DigestMethod Algorithm="http://www.w3.org/2001/04/xmlenc#sha256"/>
        <DigestValue>V+IqvjxH0xsN78U123maFtgox5623dRprmIGx6dvm9Q=</DigestValue>
      </Reference>
      <Reference URI="/xl/worksheets/sheet12.xml?ContentType=application/vnd.openxmlformats-officedocument.spreadsheetml.worksheet+xml">
        <DigestMethod Algorithm="http://www.w3.org/2001/04/xmlenc#sha256"/>
        <DigestValue>ocZ7R+uSGgBboZLPBBbPozWcHg+bB+aPTjJ8+Z3mZC8=</DigestValue>
      </Reference>
      <Reference URI="/xl/worksheets/sheet13.xml?ContentType=application/vnd.openxmlformats-officedocument.spreadsheetml.worksheet+xml">
        <DigestMethod Algorithm="http://www.w3.org/2001/04/xmlenc#sha256"/>
        <DigestValue>yhHMHU62NcZ4hS05o+pP+cyhcvH8GEfJlEbdhe2iXXY=</DigestValue>
      </Reference>
      <Reference URI="/xl/worksheets/sheet14.xml?ContentType=application/vnd.openxmlformats-officedocument.spreadsheetml.worksheet+xml">
        <DigestMethod Algorithm="http://www.w3.org/2001/04/xmlenc#sha256"/>
        <DigestValue>UjSISOwFJbjGCeYDcft6VhsnP9BjstTZGp7Ax8MzBBQ=</DigestValue>
      </Reference>
      <Reference URI="/xl/worksheets/sheet15.xml?ContentType=application/vnd.openxmlformats-officedocument.spreadsheetml.worksheet+xml">
        <DigestMethod Algorithm="http://www.w3.org/2001/04/xmlenc#sha256"/>
        <DigestValue>mvpOlwwTRoxY772cX4LSn05hvYP//VD9ESClBqgZFvA=</DigestValue>
      </Reference>
      <Reference URI="/xl/worksheets/sheet16.xml?ContentType=application/vnd.openxmlformats-officedocument.spreadsheetml.worksheet+xml">
        <DigestMethod Algorithm="http://www.w3.org/2001/04/xmlenc#sha256"/>
        <DigestValue>/76LleFKx+NuuII0AqyioQiDFZMMf/ONz+XElmKnjtM=</DigestValue>
      </Reference>
      <Reference URI="/xl/worksheets/sheet17.xml?ContentType=application/vnd.openxmlformats-officedocument.spreadsheetml.worksheet+xml">
        <DigestMethod Algorithm="http://www.w3.org/2001/04/xmlenc#sha256"/>
        <DigestValue>2o9ONAAI0J9mUALdluNbsctvnoQOguPYjNkWYnXwmhc=</DigestValue>
      </Reference>
      <Reference URI="/xl/worksheets/sheet18.xml?ContentType=application/vnd.openxmlformats-officedocument.spreadsheetml.worksheet+xml">
        <DigestMethod Algorithm="http://www.w3.org/2001/04/xmlenc#sha256"/>
        <DigestValue>R2n6ClVIwOwa/yv5M+mEPhGZrssSSuOKMFlVg+NefII=</DigestValue>
      </Reference>
      <Reference URI="/xl/worksheets/sheet19.xml?ContentType=application/vnd.openxmlformats-officedocument.spreadsheetml.worksheet+xml">
        <DigestMethod Algorithm="http://www.w3.org/2001/04/xmlenc#sha256"/>
        <DigestValue>KcdU/zeCmv/adtjTR2RXqd++0ZiP5ABxftI0Dj4n+UY=</DigestValue>
      </Reference>
      <Reference URI="/xl/worksheets/sheet2.xml?ContentType=application/vnd.openxmlformats-officedocument.spreadsheetml.worksheet+xml">
        <DigestMethod Algorithm="http://www.w3.org/2001/04/xmlenc#sha256"/>
        <DigestValue>tNNSSdS3tShVa6jXa58KHpobN21vXyz05Znd6iiIXvI=</DigestValue>
      </Reference>
      <Reference URI="/xl/worksheets/sheet20.xml?ContentType=application/vnd.openxmlformats-officedocument.spreadsheetml.worksheet+xml">
        <DigestMethod Algorithm="http://www.w3.org/2001/04/xmlenc#sha256"/>
        <DigestValue>PtF2/eafBt7v0YX4bgo9sdpYBi726b5MnX9ou1bScHU=</DigestValue>
      </Reference>
      <Reference URI="/xl/worksheets/sheet21.xml?ContentType=application/vnd.openxmlformats-officedocument.spreadsheetml.worksheet+xml">
        <DigestMethod Algorithm="http://www.w3.org/2001/04/xmlenc#sha256"/>
        <DigestValue>/kLfQ68keGIMXsTxcbGVH55YybJHZHshyKZ3ZZ0Whuc=</DigestValue>
      </Reference>
      <Reference URI="/xl/worksheets/sheet3.xml?ContentType=application/vnd.openxmlformats-officedocument.spreadsheetml.worksheet+xml">
        <DigestMethod Algorithm="http://www.w3.org/2001/04/xmlenc#sha256"/>
        <DigestValue>I97mGEz+usG2buEsnE42Hx+FPtUgZTPvbnyJFAC0yD0=</DigestValue>
      </Reference>
      <Reference URI="/xl/worksheets/sheet4.xml?ContentType=application/vnd.openxmlformats-officedocument.spreadsheetml.worksheet+xml">
        <DigestMethod Algorithm="http://www.w3.org/2001/04/xmlenc#sha256"/>
        <DigestValue>cX1PG3ifLJ2l4mlKGAtcNvgvNm6cxRQMZsBgi5GJzIo=</DigestValue>
      </Reference>
      <Reference URI="/xl/worksheets/sheet5.xml?ContentType=application/vnd.openxmlformats-officedocument.spreadsheetml.worksheet+xml">
        <DigestMethod Algorithm="http://www.w3.org/2001/04/xmlenc#sha256"/>
        <DigestValue>CkVLmgSzZSSfKpgTkv8p5ZPHbtsAV3AGXNQ8BhkFq+M=</DigestValue>
      </Reference>
      <Reference URI="/xl/worksheets/sheet6.xml?ContentType=application/vnd.openxmlformats-officedocument.spreadsheetml.worksheet+xml">
        <DigestMethod Algorithm="http://www.w3.org/2001/04/xmlenc#sha256"/>
        <DigestValue>9hg9QIsmdxP5t5syNo2C5G1ut5SJ0ZLz6t3E95kJiV4=</DigestValue>
      </Reference>
      <Reference URI="/xl/worksheets/sheet7.xml?ContentType=application/vnd.openxmlformats-officedocument.spreadsheetml.worksheet+xml">
        <DigestMethod Algorithm="http://www.w3.org/2001/04/xmlenc#sha256"/>
        <DigestValue>qAXj1GJnaydsaUuAw8ncVVCs+DdlDPz6p+saGBuAdi0=</DigestValue>
      </Reference>
      <Reference URI="/xl/worksheets/sheet8.xml?ContentType=application/vnd.openxmlformats-officedocument.spreadsheetml.worksheet+xml">
        <DigestMethod Algorithm="http://www.w3.org/2001/04/xmlenc#sha256"/>
        <DigestValue>IxTlpTOpKvh2Pv6gEV4WyoLCOULdRcxvN7whzTgXiWw=</DigestValue>
      </Reference>
      <Reference URI="/xl/worksheets/sheet9.xml?ContentType=application/vnd.openxmlformats-officedocument.spreadsheetml.worksheet+xml">
        <DigestMethod Algorithm="http://www.w3.org/2001/04/xmlenc#sha256"/>
        <DigestValue>pBI4EhzErUVGPCkIpLkxt+06dUqiy9DaswL7ZUY+guI=</DigestValue>
      </Reference>
    </Manifest>
    <SignatureProperties>
      <SignatureProperty Id="idSignatureTime" Target="#idPackageSignature">
        <mdssi:SignatureTime xmlns:mdssi="http://schemas.openxmlformats.org/package/2006/digital-signature">
          <mdssi:Format>YYYY-MM-DDThh:mm:ssTZD</mdssi:Format>
          <mdssi:Value>2020-08-04T18:38:57Z</mdssi:Value>
        </mdssi:SignatureTime>
      </SignatureProperty>
    </SignatureProperties>
  </Object>
  <Object Id="idOfficeObject">
    <SignatureProperties>
      <SignatureProperty Id="idOfficeV1Details" Target="#idPackageSignature">
        <SignatureInfoV1 xmlns="http://schemas.microsoft.com/office/2006/digsig">
          <SetupID>{5EA8303E-228A-425E-9450-E7EFBDF8BD9A}</SetupID>
          <SignatureText>Lic. Manuel Stark Robledo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2020-08-04T18:38:57Z</xd:SigningTime>
          <xd:SigningCertificate>
            <xd:Cert>
              <xd:CertDigest>
                <DigestMethod Algorithm="http://www.w3.org/2001/04/xmlenc#sha256"/>
                <DigestValue>zfg4qUXBsqVEQp6dg9QWD56Fu5A1KpiB3urgg2UMbug=</DigestValue>
              </xd:CertDigest>
              <xd:IssuerSerial>
                <X509IssuerName>C=PY, O=DOCUMENTA S.A., CN=CA-DOCUMENTA S.A., SERIALNUMBER=RUC 80050172-1</X509IssuerName>
                <X509SerialNumber>7191657053698561041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v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Xqfh/AABYy7rx+H8AAAAAAADBAgAASJ7G8fh/AAAAAAAAAAAAAAAAAAAAAAAAAADQ8vh/AAB4Gdep+H8AAAAAAAAAAAAAAAAAAAAAAAD5Iplk5sIAAGhUmKv4fwAASAAAAMECAACQAQAAAAAAAEBQZMzBAgAACLx8vwAAAAAAAAAAAAAAAAkAAAAAAAAAAAAAAAAAAAAsu3y/9AAAAMC7fL/0AAAAIRSj8fh/AAAAAAAA9AAAAJABAAAAAAAAQFBkzMECAAAIvHy/9AAAACy7fL/0AAAACQAAAAAAAAAAAAAAAAAAAAAAAAAAAAAAAAAAAAAAAABffwSqZHYACAAAAAAlAAAADAAAAAEAAAAYAAAADAAAAAAAAAISAAAADAAAAAEAAAAeAAAAGAAAAL0AAAAEAAAA9wAAABEAAAAlAAAADAAAAAEAAABUAAAAiAAAAL4AAAAEAAAA9QAAABAAAAABAAAA/B3wQVWV70G+AAAABAAAAAoAAABMAAAAAAAAAAAAAAAAAAAA//////////9gAAAAMAA0AC8AMAA4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Djds/BAgAAWMu68fh/AABwEcismDkAAEiexvH4fwAAAAAAAAAAAAAAAAAAAAAAADjee7/0AAAAnxMKCgAAAAAAAAAAAAAAAAAAAAAAAAAAiUGeZObCAAD4AwAAAAAAAAAAAAAAAAAAcQWKAAAAAABAUGTMwQIAAODee78AAAAAAAAAAAAAAAAHAAAAAAAAALAXZ8/BAgAAHN57v/QAAACw3nu/9AAAACEUo/H4fwAAAAAAAAAAAABgO1jTAAAAAAAAAAAAAAAAQFBkzMECAAAc3nu/9AAAAAcAAADBAg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8q/h/AABYy7rx+H8AAHhWePHBAgAASJ7G8fh/AAAAAAAAAAAAAAAAAAAAAAAAAQAAAAAAAADg6m3TwQIAAAAAAAAAAAAAAAAAAAAAAADJQJ5k5sIAAAEAAAAAAAAAMNx7v/QAAACQAQAAAAAAAEBQZMzBAgAAON57vwAAAAAAAAAAAAAAAAYAAAAAAAAAAgAAAAAAAABc3Xu/9AAAAPDde7/0AAAAIRSj8fh/AAD+/////////zDVNqsAAAAAsON2z8ECAAAAAAAAAAAAAFzde7/0AAAABgAAAPh/AAAAAAAAAAAAAAAAAAAAAAAAAAAAAAAAAAAKAJABZHYACAAAAAAlAAAADAAAAAMAAAAYAAAADAAAAAAAAAISAAAADAAAAAEAAAAWAAAADAAAAAgAAABUAAAAVAAAAAoAAAAnAAAAHgAAAEoAAAABAAAA/B3wQVWV70EKAAAASwAAAAEAAABMAAAABAAAAAkAAAAnAAAAIAAAAEsAAABQAAAAWAAg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FjLuvH4fwAAAFZ48cECAABInsbx+H8AAAAAAAAAAAAAAAAAAAAAAAAAAAAAAAAAAAABAAAAAAAAAAAAAAAAAAAAAAAAAAAAAIlDnmTmwgAAAAD4x8ECAACsAvjHwQIAAJABAAAAAAAAQFBkzMECAAD43Hu/AAAAAAAAAAAAAAAACQAAAAAAAAADAAAAAAAAABzce7/0AAAAsNx7v/QAAAAhFKPx+H8AADAAAAAAAAAAidt7vwAAAAAAAOjHwQIAAJe5zfP4fwAAHNx7v/QAAAAJAAAA+H8AAAAAAAAAAAAAAAAAAAAAAAAAAAAAAAAAABAAkAFkdgAIAAAAACUAAAAMAAAABAAAABgAAAAMAAAAAAAAAhIAAAAMAAAAAQAAAB4AAAAYAAAAKQAAADMAAADfAAAASAAAACUAAAAMAAAABAAAAFQAAADkAAAAKgAAADMAAADdAAAARwAAAAEAAAD8HfBBVZXvQSoAAAAzAAAAGQAAAEwAAAAAAAAAAAAAAAAAAAD//////////4AAAABMAGkAYwAuACAATQBhAG4AdQBlAGwAIABTAHQAYQByAGsAIABSAG8AYgBsAGUAZABvAAAACAAAAAQAAAAHAAAAAwAAAAQAAAAOAAAACAAAAAkAAAAJAAAACAAAAAQAAAAEAAAACQAAAAUAAAAIAAAABgAAAAgAAAAEAAAACgAAAAkAAAAJAAAABA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8AAAAXAAAAAEAAAD8HfBBVZXvQQoAAABQAAAAFAAAAEwAAAAAAAAAAAAAAAAAAAD//////////3QAAABNAGEAbgB1AGUAbAAgAFMAdABhAHIAawAgAFIAbwBiAGwAZQBkAG8ACgAAAAYAAAAHAAAABwAAAAYAAAADAAAAAwAAAAYAAAAEAAAABgAAAAQAAAAGAAAAAwAAAAcAAAAHAAAABwAAAAMAAAAG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sAAAACgAAAGAAAAAlAAAAbAAAAAEAAAD8HfBBVZXvQQoAAABgAAAABQAAAEwAAAAAAAAAAAAAAAAAAAD//////////1gAAABTAG8AYwBpAG8AAAAGAAAABwAAAAUAAAADAAAABw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Pwd8EFVle9BCgAAAHAAAAAhAAAATAAAAAQAAAAJAAAAcAAAANQAAAB9AAAAkAAAAEYAaQByAG0AYQBkAG8AIABwAG8AcgA6ACAATQBBAE4AVQBFAEwAIABTAFQAQQBSAEsAIABSAE8AQgBMAEUARABPAAAABgAAAAMAAAAEAAAACQAAAAYAAAAHAAAABwAAAAMAAAAHAAAABwAAAAQAAAADAAAAAwAAAAoAAAAHAAAACAAAAAgAAAAGAAAABQAAAAMAAAAGAAAABgAAAAcAAAAHAAAABgAAAAMAAAAHAAAACQAAAAYAAAAFAAAABgAAAAgAAAAJAAAAFgAAAAwAAAAAAAAAJQAAAAwAAAACAAAADgAAABQAAAAAAAAAEAAAABQAAAA=</Object>
  <Object Id="idInvalidSigLnImg">AQAAAGwAAAAAAAAAAAAAAP8AAAB/AAAAAAAAAAAAAAAEHgAA+g4AACBFTUYAAAEAWB8AALA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GAPwAAAMHg9P///////////+bm5k9SXjw/SzBRzTFU0y1NwSAyVzFGXwEBAuhB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16n4fwAAWMu68fh/AAAAAAAAwQIAAEiexvH4fwAAAAAAAAAAAAAAAAAAAAAAAAAA0PL4fwAAeBnXqfh/AAAAAAAAAAAAAAAAAAAAAAAA+SKZZObCAABoVJir+H8AAEgAAADBAgAAkAEAAAAAAABAUGTMwQIAAAi8fL8AAAAAAAAAAAAAAAAJAAAAAAAAAAAAAAAAAAAALLt8v/QAAADAu3y/9AAAACEUo/H4fwAAAAAAAPQAAACQAQAAAAAAAEBQZMzBAgAACLx8v/QAAAAsu3y/9AAAAAkAAAAAAAAAAAAAAAAAAAAAAAAAAAAAAAAAAAAAAAAAX38EqmR2AAgAAAAAJQAAAAwAAAABAAAAGAAAAAwAAAD/AAACEgAAAAwAAAABAAAAHgAAABgAAAAiAAAABAAAAHIAAAARAAAAJQAAAAwAAAABAAAAVAAAAKgAAAAjAAAABAAAAHAAAAAQAAAAAQAAAPwd8E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Djds/BAgAAWMu68fh/AABwEcismDkAAEiexvH4fwAAAAAAAAAAAAAAAAAAAAAAADjee7/0AAAAnxMKCgAAAAAAAAAAAAAAAAAAAAAAAAAAiUGeZObCAAD4AwAAAAAAAAAAAAAAAAAAcQWKAAAAAABAUGTMwQIAAODee78AAAAAAAAAAAAAAAAHAAAAAAAAALAXZ8/BAgAAHN57v/QAAACw3nu/9AAAACEUo/H4fwAAAAAAAAAAAABgO1jTAAAAAAAAAAAAAAAAQFBkzMECAAAc3nu/9AAAAAcAAADBAg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M8q/h/AABYy7rx+H8AAHhWePHBAgAASJ7G8fh/AAAAAAAAAAAAAAAAAAAAAAAAAQAAAAAAAADg6m3TwQIAAAAAAAAAAAAAAAAAAAAAAADJQJ5k5sIAAAEAAAAAAAAAMNx7v/QAAACQAQAAAAAAAEBQZMzBAgAAON57vwAAAAAAAAAAAAAAAAYAAAAAAAAAAgAAAAAAAABc3Xu/9AAAAPDde7/0AAAAIRSj8fh/AAD+/////////zDVNqsAAAAAsON2z8ECAAAAAAAAAAAAAFzde7/0AAAABgAAAPh/AAAAAAAAAAAAAAAAAAAAAAAAAAAAAAAAAAAKAJAB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FjLuvH4fwAAAFZ48cECAABInsbx+H8AAAAAAAAAAAAAAAAAAAAAAAAAAAAAAAAAAAABAAAAAAAAAAAAAAAAAAAAAAAAAAAAAIlDnmTmwgAAAAD4x8ECAACsAvjHwQIAAJABAAAAAAAAQFBkzMECAAD43Hu/AAAAAAAAAAAAAAAACQAAAAAAAAADAAAAAAAAABzce7/0AAAAsNx7v/QAAAAhFKPx+H8AADAAAAAAAAAAidt7vwAAAAAAAOjHwQIAAJe5zfP4fwAAHNx7v/QAAAAJAAAA+H8AAAAAAAAAAAAAAAAAAAAAAAAAAAAAAAAAABAAkAFkdgAIAAAAACUAAAAMAAAABAAAABgAAAAMAAAAAAAAAhIAAAAMAAAAAQAAAB4AAAAYAAAAKQAAADMAAADfAAAASAAAACUAAAAMAAAABAAAAFQAAADkAAAAKgAAADMAAADdAAAARwAAAAEAAAD8HfBBVZXvQSoAAAAzAAAAGQAAAEwAAAAAAAAAAAAAAAAAAAD//////////4AAAABMAGkAYwAuACAATQBhAG4AdQBlAGwAIABTAHQAYQByAGsAIABSAG8AYgBsAGUAZABvAAAACAAAAAQAAAAHAAAAAwAAAAQAAAAOAAAACAAAAAkAAAAJAAAACAAAAAQAAAAEAAAACQAAAAUAAAAIAAAABgAAAAgAAAAEAAAACgAAAAkAAAAJAAAABA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B8AAAAXAAAAAEAAAD8HfBBVZXvQQoAAABQAAAAFAAAAEwAAAAAAAAAAAAAAAAAAAD//////////3QAAABNAGEAbgB1AGUAbAAgAFMAdABhAHIAawAgAFIAbwBiAGwAZQBkAG8ACgAAAAYAAAAHAAAABwAAAAYAAAADAAAAAwAAAAYAAAAEAAAABgAAAAQAAAAGAAAAAwAAAAcAAAAHAAAABwAAAAMAAAAG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sAAAACgAAAGAAAAAlAAAAbAAAAAEAAAD8HfBBVZXvQQoAAABgAAAABQAAAEwAAAAAAAAAAAAAAAAAAAD//////////1gAAABTAG8AYwBpAG8AAAAGAAAABwAAAAUAAAADAAAABw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Pwd8EFVle9BCgAAAHAAAAAhAAAATAAAAAQAAAAJAAAAcAAAANQAAAB9AAAAkAAAAEYAaQByAG0AYQBkAG8AIABwAG8AcgA6ACAATQBBAE4AVQBFAEwAIABTAFQAQQBSAEsAIABSAE8AQgBMAEUARABPAAAABgAAAAMAAAAEAAAACQAAAAYAAAAHAAAABwAAAAMAAAAHAAAABwAAAAQAAAADAAAAAwAAAAoAAAAHAAAACAAAAAgAAAAGAAAABQAAAAMAAAAGAAAABgAAAAcAAAAHAAAABgAAAAMAAAAHAAAACQAAAAYAAAAFAAAABg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uDuhTZhUp9vrhVfVq/AZGhfe2IY=</DigestValue>
    </Reference>
    <Reference URI="#idOfficeObject" Type="http://www.w3.org/2000/09/xmldsig#Object">
      <DigestMethod Algorithm="http://www.w3.org/2000/09/xmldsig#sha1"/>
      <DigestValue>J98+JPGa3W5jrFyzroQ1kzqhQek=</DigestValue>
    </Reference>
  </SignedInfo>
  <SignatureValue>
    HB1W2FRFT1GBOA/W/RjsOnfTpP2sqDBawuWO8psdUEzmTNuSK+DA0T6ZcVUTm2wi0OXJI5qQ
    kqMouSVTYzeKJJJjMVE02no9UeKq0cRHy3loiEHqcb6rfZ4PdqdAz4lAKF3s9uk88s2Yb5JZ
    /gL6VwIh3jlC3tayc4IQeA4vDS34ssVfUBpjXVjooRlkZFomDSaoa95gk6fP57in2VY/TMTk
    zqBFoScwIVQY5Jx4QgHAcXhpsielQcOEwUwn1iX4Vlo2k2wIQfp9b0jIe52ASyGGtEI8GRXw
    v3eFK41N+6oyYGpf62+2Q0XzpICBOnT28kE4aIlXpUR/ckDk5taMVw==
  </SignatureValue>
  <KeyInfo>
    <KeyValue>
      <RSAKeyValue>
        <Modulus>
            uzWCMbBwV+0Bwtt6CVOCNAzY5SQQw51ZNq6HcF2Gu34+sfJ4kd9vkQgYho/O39g9j39Goh+8
            9K6muHrmQck0BUxBX+qEcTbWXm3H8U007aWJEJ8I598AXtJRnqUYfnzU4xHQ/J3FfR7Jrtc7
            0+dpyAGYkpwdwK3Z0U/+qwrWAnDlgs3FNYVnMqHiOLUSs/upz7tyOK47yk+MnLnaFEhOuZ++
            z9fbUo3OsSSOMboxiS5B7ncMjfqnRwU4MFcwS7y8tW8Qysb2kvxsp5f6KgSeppyxJq21gGmz
            q7tVwgD4G31Tjuah5TTtSih0NjJ6Xo19AK9IRs9oohY/gpJoW4t97Q==
          </Modulus>
        <Exponent>AQAB</Exponent>
      </RSAKeyValue>
    </KeyValue>
    <X509Data>
      <X509Certificate>
          MIIIDDCCBfSgAwIBAgITXAAAEzCaw+cMdq/E1AAAAAATMDANBgkqhkiG9w0BAQsFADBXMRcw
          FQYDVQQFEw5SVUMgODAwODA2MTAtNzEVMBMGA1UEChMMQ09ERTEwMCBTLkEuMQswCQYDVQQG
          EwJQWTEYMBYGA1UEAxMPQ0EtQ09ERTEwMCBTLkEuMB4XDTE5MDUyMTE1MTYyMloXDTIxMDUy
          MTE1MTYyMlowgZ0xITAfBgNVBAMTGE1BUklBIERFTCBDQVJNRU4gUEFSRURFUzEXMBUGA1UE
          ChMOUEVSU09OQSBGSVNJQ0ExCzAJBgNVBAYTAlBZMRkwFwYDVQQqExBNQVJJQSBERUwgQ0FS
          TUVOMRAwDgYDVQQEEwdQQVJFREVTMRIwEAYDVQQFEwlDSTM0OTQwMTQxETAPBgNVBAsTCEZJ
          Uk1BIEYyMIIBIjANBgkqhkiG9w0BAQEFAAOCAQ8AMIIBCgKCAQEAuzWCMbBwV+0Bwtt6CVOC
          NAzY5SQQw51ZNq6HcF2Gu34+sfJ4kd9vkQgYho/O39g9j39Goh+89K6muHrmQck0BUxBX+qE
          cTbWXm3H8U007aWJEJ8I598AXtJRnqUYfnzU4xHQ/J3FfR7Jrtc70+dpyAGYkpwdwK3Z0U/+
          qwrWAnDlgs3FNYVnMqHiOLUSs/upz7tyOK47yk+MnLnaFEhOuZ++z9fbUo3OsSSOMboxiS5B
          7ncMjfqnRwU4MFcwS7y8tW8Qysb2kvxsp5f6KgSeppyxJq21gGmzq7tVwgD4G31Tjuah5TTt
          Sih0NjJ6Xo19AK9IRs9oohY/gpJoW4t97QIDAQABo4IDiDCCA4QwDgYDVR0PAQH/BAQDAgXg
          MAwGA1UdEwEB/wQCMAAwIAYDVR0lAQH/BBYwFAYIKwYBBQUHAwIGCCsGAQUFBwMEMB0GA1Ud
          DgQWBBTOb5DRKnmbuuYrBmve3U3a/R8EsTAfBgNVHSMEGDAWgBQn9to7C3+T+FkS0BWqQs+y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ZgBpAGMAYQB0AGUAIABQAG8AbABpAGMAeQAgAEYAMjApBgNVHREEIjAggR5jYXJtZW4ucGFy
          ZWRlc0BtYXRpenNhZS5jb20ucHkwDQYJKoZIhvcNAQELBQADggIBACh9eaa7p8syz886mzkd
          AmR6EQCCaKmcaM8XsN3DBthRcgpemop9MeuvehAzj241L764S4QsBzQqDNbYX33a+2s7Q9rN
          2HQh/6a7dsScLGlh1pnKWaI68XjKhKSJkfaGNz00JsLEm2GG8ZD01ZI0noYYRD8B8pmVZkRE
          S5MNvxJ3vtn0a5bhUTpa6DJrLuzs+a3IuDe7NPCWx7D8S34OrpSYSNAontxw7QPfekn0F8Ii
          Emzh1N/YCObPPzc1cZdkLVePiPlcOIqIhBqm+2Ho1Gzq5w8VvcTb2DBhREEKeFjDhjCFu3qI
          6qz9LBTdfkfPmG0xsj5t+0sIdrf1hCFdbr+BVhZaclG5aRlcBrYlOScBOdocDNER8ohPY0QT
          pAiYUOnqDaj9nxbbZi2MmBb3FBHu8hQi93Mn/dGoFR6GK8r2kWDUmaCPuy4s592NYPM4EHZv
          CEUcDgl7WlQ7TGp/kncdGWn/FXi4AJfh0ntvoWRRj8Cgr1lcMmpr19M1/Kyp1a7z56zzCE0f
          t7S/q5nKz0YgzW4he3Zv3eNhVnvaYxMCJXQtfcb5q4ZRmEZV3TNFalDpxttowm3zvLqIqOHl
          4V7E7kdo2TMOjnabrSu8Jwf16mg3tqDOje2e3p0HK6cwK/q0Tgy6198Ae/THYzHNvvvXh/iP
          1QqaAOgFvjg5HkKC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kLkibIEvhmMmZePGMIpuLkKVd/Q=</DigestValue>
      </Reference>
      <Reference URI="/xl/calcChain.xml?ContentType=application/vnd.openxmlformats-officedocument.spreadsheetml.calcChain+xml">
        <DigestMethod Algorithm="http://www.w3.org/2000/09/xmldsig#sha1"/>
        <DigestValue>/J6dppijGU+bQb97lJQ0QCWM/G0=</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drawing1.xml?ContentType=application/vnd.openxmlformats-officedocument.drawing+xml">
        <DigestMethod Algorithm="http://www.w3.org/2000/09/xmldsig#sha1"/>
        <DigestValue>cB6JVddfGMP5oBZD9bSDfkoyEUI=</DigestValue>
      </Reference>
      <Reference URI="/xl/drawings/vmlDrawing1.vml?ContentType=application/vnd.openxmlformats-officedocument.vmlDrawing">
        <DigestMethod Algorithm="http://www.w3.org/2000/09/xmldsig#sha1"/>
        <DigestValue>T1sF2169SPOKtj9nspTyOdiTfG0=</DigestValue>
      </Reference>
      <Reference URI="/xl/media/image1.emf?ContentType=image/x-emf">
        <DigestMethod Algorithm="http://www.w3.org/2000/09/xmldsig#sha1"/>
        <DigestValue>CPnuJB+T+yPW5Kvh1DalRxR6DXQ=</DigestValue>
      </Reference>
      <Reference URI="/xl/printerSettings/printerSettings1.bin?ContentType=application/vnd.openxmlformats-officedocument.spreadsheetml.printerSettings">
        <DigestMethod Algorithm="http://www.w3.org/2000/09/xmldsig#sha1"/>
        <DigestValue>9GEBqyc8RXKPAJeei+PAAyuYW0A=</DigestValue>
      </Reference>
      <Reference URI="/xl/printerSettings/printerSettings10.bin?ContentType=application/vnd.openxmlformats-officedocument.spreadsheetml.printerSettings">
        <DigestMethod Algorithm="http://www.w3.org/2000/09/xmldsig#sha1"/>
        <DigestValue>hu01xfQAToNL+Hc90qGcbPcZXNs=</DigestValue>
      </Reference>
      <Reference URI="/xl/printerSettings/printerSettings11.bin?ContentType=application/vnd.openxmlformats-officedocument.spreadsheetml.printerSettings">
        <DigestMethod Algorithm="http://www.w3.org/2000/09/xmldsig#sha1"/>
        <DigestValue>OrORMaXhdX/0N9KEgkD/t3ilAiI=</DigestValue>
      </Reference>
      <Reference URI="/xl/printerSettings/printerSettings12.bin?ContentType=application/vnd.openxmlformats-officedocument.spreadsheetml.printerSettings">
        <DigestMethod Algorithm="http://www.w3.org/2000/09/xmldsig#sha1"/>
        <DigestValue>ouzY8AkkRf8vmAR4nzxgJAG8gV8=</DigestValue>
      </Reference>
      <Reference URI="/xl/printerSettings/printerSettings13.bin?ContentType=application/vnd.openxmlformats-officedocument.spreadsheetml.printerSettings">
        <DigestMethod Algorithm="http://www.w3.org/2000/09/xmldsig#sha1"/>
        <DigestValue>f7BqqNxpaj8zhRFx7Yujvb4GPZM=</DigestValue>
      </Reference>
      <Reference URI="/xl/printerSettings/printerSettings14.bin?ContentType=application/vnd.openxmlformats-officedocument.spreadsheetml.printerSettings">
        <DigestMethod Algorithm="http://www.w3.org/2000/09/xmldsig#sha1"/>
        <DigestValue>g0fSYg82q1jwyA5NpRcIkWCr6Y0=</DigestValue>
      </Reference>
      <Reference URI="/xl/printerSettings/printerSettings15.bin?ContentType=application/vnd.openxmlformats-officedocument.spreadsheetml.printerSettings">
        <DigestMethod Algorithm="http://www.w3.org/2000/09/xmldsig#sha1"/>
        <DigestValue>bA1Etmq8jLWn3J/JugLlk4KUujU=</DigestValue>
      </Reference>
      <Reference URI="/xl/printerSettings/printerSettings16.bin?ContentType=application/vnd.openxmlformats-officedocument.spreadsheetml.printerSettings">
        <DigestMethod Algorithm="http://www.w3.org/2000/09/xmldsig#sha1"/>
        <DigestValue>VwwDtgF3SE2drBsbd02NP/RfjEM=</DigestValue>
      </Reference>
      <Reference URI="/xl/printerSettings/printerSettings17.bin?ContentType=application/vnd.openxmlformats-officedocument.spreadsheetml.printerSettings">
        <DigestMethod Algorithm="http://www.w3.org/2000/09/xmldsig#sha1"/>
        <DigestValue>z0eRBOtpfUW6epJP9ZBjsSFaHw4=</DigestValue>
      </Reference>
      <Reference URI="/xl/printerSettings/printerSettings18.bin?ContentType=application/vnd.openxmlformats-officedocument.spreadsheetml.printerSettings">
        <DigestMethod Algorithm="http://www.w3.org/2000/09/xmldsig#sha1"/>
        <DigestValue>DNc5myJYNRG7gdbJeiyOdBUegNs=</DigestValue>
      </Reference>
      <Reference URI="/xl/printerSettings/printerSettings19.bin?ContentType=application/vnd.openxmlformats-officedocument.spreadsheetml.printerSettings">
        <DigestMethod Algorithm="http://www.w3.org/2000/09/xmldsig#sha1"/>
        <DigestValue>u34anhr1xy4N+irwnUHTkg+RuP0=</DigestValue>
      </Reference>
      <Reference URI="/xl/printerSettings/printerSettings2.bin?ContentType=application/vnd.openxmlformats-officedocument.spreadsheetml.printerSettings">
        <DigestMethod Algorithm="http://www.w3.org/2000/09/xmldsig#sha1"/>
        <DigestValue>v31iQOTAS8f6qZgtvE9KBgAkSTs=</DigestValue>
      </Reference>
      <Reference URI="/xl/printerSettings/printerSettings3.bin?ContentType=application/vnd.openxmlformats-officedocument.spreadsheetml.printerSettings">
        <DigestMethod Algorithm="http://www.w3.org/2000/09/xmldsig#sha1"/>
        <DigestValue>k9fKSlA9H1KbjzaBwdwVej4HWds=</DigestValue>
      </Reference>
      <Reference URI="/xl/printerSettings/printerSettings4.bin?ContentType=application/vnd.openxmlformats-officedocument.spreadsheetml.printerSettings">
        <DigestMethod Algorithm="http://www.w3.org/2000/09/xmldsig#sha1"/>
        <DigestValue>+rmgUgpua+1oYd/yLKR0J2WoBBk=</DigestValue>
      </Reference>
      <Reference URI="/xl/printerSettings/printerSettings5.bin?ContentType=application/vnd.openxmlformats-officedocument.spreadsheetml.printerSettings">
        <DigestMethod Algorithm="http://www.w3.org/2000/09/xmldsig#sha1"/>
        <DigestValue>2bV3haINk6DSlUtixFM3A07oBXk=</DigestValue>
      </Reference>
      <Reference URI="/xl/printerSettings/printerSettings6.bin?ContentType=application/vnd.openxmlformats-officedocument.spreadsheetml.printerSettings">
        <DigestMethod Algorithm="http://www.w3.org/2000/09/xmldsig#sha1"/>
        <DigestValue>5Rs9XT0hYFzY/lS8t1dWSmzcGKI=</DigestValue>
      </Reference>
      <Reference URI="/xl/printerSettings/printerSettings7.bin?ContentType=application/vnd.openxmlformats-officedocument.spreadsheetml.printerSettings">
        <DigestMethod Algorithm="http://www.w3.org/2000/09/xmldsig#sha1"/>
        <DigestValue>kBbDS1l8kUpLfvGv3dNL5V7ETrs=</DigestValue>
      </Reference>
      <Reference URI="/xl/printerSettings/printerSettings8.bin?ContentType=application/vnd.openxmlformats-officedocument.spreadsheetml.printerSettings">
        <DigestMethod Algorithm="http://www.w3.org/2000/09/xmldsig#sha1"/>
        <DigestValue>DuO9hlLoR/e2tf6c5BY4TYaqGFQ=</DigestValue>
      </Reference>
      <Reference URI="/xl/printerSettings/printerSettings9.bin?ContentType=application/vnd.openxmlformats-officedocument.spreadsheetml.printerSettings">
        <DigestMethod Algorithm="http://www.w3.org/2000/09/xmldsig#sha1"/>
        <DigestValue>TvQDslP8Mqk1yIE5UZEY1u9b/UI=</DigestValue>
      </Reference>
      <Reference URI="/xl/sharedStrings.xml?ContentType=application/vnd.openxmlformats-officedocument.spreadsheetml.sharedStrings+xml">
        <DigestMethod Algorithm="http://www.w3.org/2000/09/xmldsig#sha1"/>
        <DigestValue>BYd5Frn8cbphncNM6+fsviUkVUk=</DigestValue>
      </Reference>
      <Reference URI="/xl/styles.xml?ContentType=application/vnd.openxmlformats-officedocument.spreadsheetml.styles+xml">
        <DigestMethod Algorithm="http://www.w3.org/2000/09/xmldsig#sha1"/>
        <DigestValue>YLiU0eAOFl/6v7h+xg4MGiIt+k8=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Je2+4GAuVVJ7NECLADFcfjjfiJ8=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UPuWGDeszjeNUMoEcvqvIxJNyPA=</DigestValue>
      </Reference>
      <Reference URI="/xl/worksheets/sheet1.xml?ContentType=application/vnd.openxmlformats-officedocument.spreadsheetml.worksheet+xml">
        <DigestMethod Algorithm="http://www.w3.org/2000/09/xmldsig#sha1"/>
        <DigestValue>yIFAB6QHuWga2Z1LD2vxtueS4eY=</DigestValue>
      </Reference>
      <Reference URI="/xl/worksheets/sheet10.xml?ContentType=application/vnd.openxmlformats-officedocument.spreadsheetml.worksheet+xml">
        <DigestMethod Algorithm="http://www.w3.org/2000/09/xmldsig#sha1"/>
        <DigestValue>Bfq8YCnr46XcF7k2DHCxsIO/vSg=</DigestValue>
      </Reference>
      <Reference URI="/xl/worksheets/sheet11.xml?ContentType=application/vnd.openxmlformats-officedocument.spreadsheetml.worksheet+xml">
        <DigestMethod Algorithm="http://www.w3.org/2000/09/xmldsig#sha1"/>
        <DigestValue>7X0g+5XuRRX3yEBuIhPB+yCraT8=</DigestValue>
      </Reference>
      <Reference URI="/xl/worksheets/sheet12.xml?ContentType=application/vnd.openxmlformats-officedocument.spreadsheetml.worksheet+xml">
        <DigestMethod Algorithm="http://www.w3.org/2000/09/xmldsig#sha1"/>
        <DigestValue>yZUoL5XS4mTDJE/Z9LLlv9cr38k=</DigestValue>
      </Reference>
      <Reference URI="/xl/worksheets/sheet13.xml?ContentType=application/vnd.openxmlformats-officedocument.spreadsheetml.worksheet+xml">
        <DigestMethod Algorithm="http://www.w3.org/2000/09/xmldsig#sha1"/>
        <DigestValue>0LXieUiXueqKTDCrIMK8u0E1Qqo=</DigestValue>
      </Reference>
      <Reference URI="/xl/worksheets/sheet14.xml?ContentType=application/vnd.openxmlformats-officedocument.spreadsheetml.worksheet+xml">
        <DigestMethod Algorithm="http://www.w3.org/2000/09/xmldsig#sha1"/>
        <DigestValue>zgFxDiWmkH+0sQG8HHPJJpqzPlE=</DigestValue>
      </Reference>
      <Reference URI="/xl/worksheets/sheet15.xml?ContentType=application/vnd.openxmlformats-officedocument.spreadsheetml.worksheet+xml">
        <DigestMethod Algorithm="http://www.w3.org/2000/09/xmldsig#sha1"/>
        <DigestValue>kf5fgaFGwBExePy/h07Y5REiNzI=</DigestValue>
      </Reference>
      <Reference URI="/xl/worksheets/sheet16.xml?ContentType=application/vnd.openxmlformats-officedocument.spreadsheetml.worksheet+xml">
        <DigestMethod Algorithm="http://www.w3.org/2000/09/xmldsig#sha1"/>
        <DigestValue>ewkAf7L4x/QBvIGzKbfWN+/rXRI=</DigestValue>
      </Reference>
      <Reference URI="/xl/worksheets/sheet17.xml?ContentType=application/vnd.openxmlformats-officedocument.spreadsheetml.worksheet+xml">
        <DigestMethod Algorithm="http://www.w3.org/2000/09/xmldsig#sha1"/>
        <DigestValue>QGmK5U5PXSL5pwdBmpKRts5tYWA=</DigestValue>
      </Reference>
      <Reference URI="/xl/worksheets/sheet18.xml?ContentType=application/vnd.openxmlformats-officedocument.spreadsheetml.worksheet+xml">
        <DigestMethod Algorithm="http://www.w3.org/2000/09/xmldsig#sha1"/>
        <DigestValue>L7lq+nWbzGAJHlmyRXot6bysJx8=</DigestValue>
      </Reference>
      <Reference URI="/xl/worksheets/sheet19.xml?ContentType=application/vnd.openxmlformats-officedocument.spreadsheetml.worksheet+xml">
        <DigestMethod Algorithm="http://www.w3.org/2000/09/xmldsig#sha1"/>
        <DigestValue>bgFu2GOCEx3jvVzfY1eZw0wn6S0=</DigestValue>
      </Reference>
      <Reference URI="/xl/worksheets/sheet2.xml?ContentType=application/vnd.openxmlformats-officedocument.spreadsheetml.worksheet+xml">
        <DigestMethod Algorithm="http://www.w3.org/2000/09/xmldsig#sha1"/>
        <DigestValue>5wBVbnSF+CFVjvMuaehQ/tiNSKo=</DigestValue>
      </Reference>
      <Reference URI="/xl/worksheets/sheet20.xml?ContentType=application/vnd.openxmlformats-officedocument.spreadsheetml.worksheet+xml">
        <DigestMethod Algorithm="http://www.w3.org/2000/09/xmldsig#sha1"/>
        <DigestValue>VUZCr3qpgKy5mGXhA0Znj2Vatjo=</DigestValue>
      </Reference>
      <Reference URI="/xl/worksheets/sheet21.xml?ContentType=application/vnd.openxmlformats-officedocument.spreadsheetml.worksheet+xml">
        <DigestMethod Algorithm="http://www.w3.org/2000/09/xmldsig#sha1"/>
        <DigestValue>6zjd3j+QB5l+e2bh85yjzQlmf30=</DigestValue>
      </Reference>
      <Reference URI="/xl/worksheets/sheet3.xml?ContentType=application/vnd.openxmlformats-officedocument.spreadsheetml.worksheet+xml">
        <DigestMethod Algorithm="http://www.w3.org/2000/09/xmldsig#sha1"/>
        <DigestValue>7oCWd9Yey51mZNxp4dMe4RfnBFs=</DigestValue>
      </Reference>
      <Reference URI="/xl/worksheets/sheet4.xml?ContentType=application/vnd.openxmlformats-officedocument.spreadsheetml.worksheet+xml">
        <DigestMethod Algorithm="http://www.w3.org/2000/09/xmldsig#sha1"/>
        <DigestValue>8nc43I4sQqAtBpCCVskrkWiYW+8=</DigestValue>
      </Reference>
      <Reference URI="/xl/worksheets/sheet5.xml?ContentType=application/vnd.openxmlformats-officedocument.spreadsheetml.worksheet+xml">
        <DigestMethod Algorithm="http://www.w3.org/2000/09/xmldsig#sha1"/>
        <DigestValue>WZdU3XzF+sjvRa/w4Z7C/4vko7I=</DigestValue>
      </Reference>
      <Reference URI="/xl/worksheets/sheet6.xml?ContentType=application/vnd.openxmlformats-officedocument.spreadsheetml.worksheet+xml">
        <DigestMethod Algorithm="http://www.w3.org/2000/09/xmldsig#sha1"/>
        <DigestValue>VsVudaZ+TBxLgWgEo47DBlcR5mo=</DigestValue>
      </Reference>
      <Reference URI="/xl/worksheets/sheet7.xml?ContentType=application/vnd.openxmlformats-officedocument.spreadsheetml.worksheet+xml">
        <DigestMethod Algorithm="http://www.w3.org/2000/09/xmldsig#sha1"/>
        <DigestValue>78JBq1HmwL6crow7Q+VannHfYg8=</DigestValue>
      </Reference>
      <Reference URI="/xl/worksheets/sheet8.xml?ContentType=application/vnd.openxmlformats-officedocument.spreadsheetml.worksheet+xml">
        <DigestMethod Algorithm="http://www.w3.org/2000/09/xmldsig#sha1"/>
        <DigestValue>r4yMO4nOqtJp3ilwnPa8Lt4zsZY=</DigestValue>
      </Reference>
      <Reference URI="/xl/worksheets/sheet9.xml?ContentType=application/vnd.openxmlformats-officedocument.spreadsheetml.worksheet+xml">
        <DigestMethod Algorithm="http://www.w3.org/2000/09/xmldsig#sha1"/>
        <DigestValue>jOHEI6JfKksQ07hvPRifFbEdS+8=</DigestValue>
      </Reference>
    </Manifest>
    <SignatureProperties>
      <SignatureProperty Id="idSignatureTime" Target="#idPackageSignature">
        <mdssi:SignatureTime>
          <mdssi:Format>YYYY-MM-DDThh:mm:ssTZD</mdssi:Format>
          <mdssi:Value>2020-08-04T19:46:26Z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wydSOTHyGojxW/jDoOdJaVxlZ98=</DigestValue>
    </Reference>
    <Reference URI="#idOfficeObject" Type="http://www.w3.org/2000/09/xmldsig#Object">
      <DigestMethod Algorithm="http://www.w3.org/2000/09/xmldsig#sha1"/>
      <DigestValue>J98+JPGa3W5jrFyzroQ1kzqhQek=</DigestValue>
    </Reference>
  </SignedInfo>
  <SignatureValue>
    Hwl7hnth/q4sKAO0YuR4vwscJfIvkGwAIlyjOnKBVddv5Irqozpyu7g1B9sHgvj08Oj6rDVn
    r+6lw52G6tCGOIa2hf1VC2B6OALNiQccLDlN/NXxG4vSoN7QIq4ulnRoJ8x3kM8mlBoTpnp1
    BLKdBsvqsF9NwdSTsoxFCmBDZOacj/80dkShmTgjPPnsGwNy/p18cxV0ptYuo6atfEr93rvE
    aVPYOySfx2nCV7tIJDhp9RWCjl+R2XrvXiLq41AAsg/Z8nTJjCcv+BZ9odA75YS1E/k/Rsdw
    lxTiBKT4rnU651inY2QDCpYA2oc7nDu5GNchSpuPh8clSyRPlYtp+Q==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kLkibIEvhmMmZePGMIpuLkKVd/Q=</DigestValue>
      </Reference>
      <Reference URI="/xl/calcChain.xml?ContentType=application/vnd.openxmlformats-officedocument.spreadsheetml.calcChain+xml">
        <DigestMethod Algorithm="http://www.w3.org/2000/09/xmldsig#sha1"/>
        <DigestValue>/J6dppijGU+bQb97lJQ0QCWM/G0=</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drawing1.xml?ContentType=application/vnd.openxmlformats-officedocument.drawing+xml">
        <DigestMethod Algorithm="http://www.w3.org/2000/09/xmldsig#sha1"/>
        <DigestValue>cB6JVddfGMP5oBZD9bSDfkoyEUI=</DigestValue>
      </Reference>
      <Reference URI="/xl/drawings/vmlDrawing1.vml?ContentType=application/vnd.openxmlformats-officedocument.vmlDrawing">
        <DigestMethod Algorithm="http://www.w3.org/2000/09/xmldsig#sha1"/>
        <DigestValue>T1sF2169SPOKtj9nspTyOdiTfG0=</DigestValue>
      </Reference>
      <Reference URI="/xl/media/image1.emf?ContentType=image/x-emf">
        <DigestMethod Algorithm="http://www.w3.org/2000/09/xmldsig#sha1"/>
        <DigestValue>CPnuJB+T+yPW5Kvh1DalRxR6DXQ=</DigestValue>
      </Reference>
      <Reference URI="/xl/printerSettings/printerSettings1.bin?ContentType=application/vnd.openxmlformats-officedocument.spreadsheetml.printerSettings">
        <DigestMethod Algorithm="http://www.w3.org/2000/09/xmldsig#sha1"/>
        <DigestValue>9GEBqyc8RXKPAJeei+PAAyuYW0A=</DigestValue>
      </Reference>
      <Reference URI="/xl/printerSettings/printerSettings10.bin?ContentType=application/vnd.openxmlformats-officedocument.spreadsheetml.printerSettings">
        <DigestMethod Algorithm="http://www.w3.org/2000/09/xmldsig#sha1"/>
        <DigestValue>hu01xfQAToNL+Hc90qGcbPcZXNs=</DigestValue>
      </Reference>
      <Reference URI="/xl/printerSettings/printerSettings11.bin?ContentType=application/vnd.openxmlformats-officedocument.spreadsheetml.printerSettings">
        <DigestMethod Algorithm="http://www.w3.org/2000/09/xmldsig#sha1"/>
        <DigestValue>OrORMaXhdX/0N9KEgkD/t3ilAiI=</DigestValue>
      </Reference>
      <Reference URI="/xl/printerSettings/printerSettings12.bin?ContentType=application/vnd.openxmlformats-officedocument.spreadsheetml.printerSettings">
        <DigestMethod Algorithm="http://www.w3.org/2000/09/xmldsig#sha1"/>
        <DigestValue>ouzY8AkkRf8vmAR4nzxgJAG8gV8=</DigestValue>
      </Reference>
      <Reference URI="/xl/printerSettings/printerSettings13.bin?ContentType=application/vnd.openxmlformats-officedocument.spreadsheetml.printerSettings">
        <DigestMethod Algorithm="http://www.w3.org/2000/09/xmldsig#sha1"/>
        <DigestValue>f7BqqNxpaj8zhRFx7Yujvb4GPZM=</DigestValue>
      </Reference>
      <Reference URI="/xl/printerSettings/printerSettings14.bin?ContentType=application/vnd.openxmlformats-officedocument.spreadsheetml.printerSettings">
        <DigestMethod Algorithm="http://www.w3.org/2000/09/xmldsig#sha1"/>
        <DigestValue>g0fSYg82q1jwyA5NpRcIkWCr6Y0=</DigestValue>
      </Reference>
      <Reference URI="/xl/printerSettings/printerSettings15.bin?ContentType=application/vnd.openxmlformats-officedocument.spreadsheetml.printerSettings">
        <DigestMethod Algorithm="http://www.w3.org/2000/09/xmldsig#sha1"/>
        <DigestValue>bA1Etmq8jLWn3J/JugLlk4KUujU=</DigestValue>
      </Reference>
      <Reference URI="/xl/printerSettings/printerSettings16.bin?ContentType=application/vnd.openxmlformats-officedocument.spreadsheetml.printerSettings">
        <DigestMethod Algorithm="http://www.w3.org/2000/09/xmldsig#sha1"/>
        <DigestValue>VwwDtgF3SE2drBsbd02NP/RfjEM=</DigestValue>
      </Reference>
      <Reference URI="/xl/printerSettings/printerSettings17.bin?ContentType=application/vnd.openxmlformats-officedocument.spreadsheetml.printerSettings">
        <DigestMethod Algorithm="http://www.w3.org/2000/09/xmldsig#sha1"/>
        <DigestValue>z0eRBOtpfUW6epJP9ZBjsSFaHw4=</DigestValue>
      </Reference>
      <Reference URI="/xl/printerSettings/printerSettings18.bin?ContentType=application/vnd.openxmlformats-officedocument.spreadsheetml.printerSettings">
        <DigestMethod Algorithm="http://www.w3.org/2000/09/xmldsig#sha1"/>
        <DigestValue>DNc5myJYNRG7gdbJeiyOdBUegNs=</DigestValue>
      </Reference>
      <Reference URI="/xl/printerSettings/printerSettings19.bin?ContentType=application/vnd.openxmlformats-officedocument.spreadsheetml.printerSettings">
        <DigestMethod Algorithm="http://www.w3.org/2000/09/xmldsig#sha1"/>
        <DigestValue>u34anhr1xy4N+irwnUHTkg+RuP0=</DigestValue>
      </Reference>
      <Reference URI="/xl/printerSettings/printerSettings2.bin?ContentType=application/vnd.openxmlformats-officedocument.spreadsheetml.printerSettings">
        <DigestMethod Algorithm="http://www.w3.org/2000/09/xmldsig#sha1"/>
        <DigestValue>v31iQOTAS8f6qZgtvE9KBgAkSTs=</DigestValue>
      </Reference>
      <Reference URI="/xl/printerSettings/printerSettings3.bin?ContentType=application/vnd.openxmlformats-officedocument.spreadsheetml.printerSettings">
        <DigestMethod Algorithm="http://www.w3.org/2000/09/xmldsig#sha1"/>
        <DigestValue>k9fKSlA9H1KbjzaBwdwVej4HWds=</DigestValue>
      </Reference>
      <Reference URI="/xl/printerSettings/printerSettings4.bin?ContentType=application/vnd.openxmlformats-officedocument.spreadsheetml.printerSettings">
        <DigestMethod Algorithm="http://www.w3.org/2000/09/xmldsig#sha1"/>
        <DigestValue>+rmgUgpua+1oYd/yLKR0J2WoBBk=</DigestValue>
      </Reference>
      <Reference URI="/xl/printerSettings/printerSettings5.bin?ContentType=application/vnd.openxmlformats-officedocument.spreadsheetml.printerSettings">
        <DigestMethod Algorithm="http://www.w3.org/2000/09/xmldsig#sha1"/>
        <DigestValue>2bV3haINk6DSlUtixFM3A07oBXk=</DigestValue>
      </Reference>
      <Reference URI="/xl/printerSettings/printerSettings6.bin?ContentType=application/vnd.openxmlformats-officedocument.spreadsheetml.printerSettings">
        <DigestMethod Algorithm="http://www.w3.org/2000/09/xmldsig#sha1"/>
        <DigestValue>5Rs9XT0hYFzY/lS8t1dWSmzcGKI=</DigestValue>
      </Reference>
      <Reference URI="/xl/printerSettings/printerSettings7.bin?ContentType=application/vnd.openxmlformats-officedocument.spreadsheetml.printerSettings">
        <DigestMethod Algorithm="http://www.w3.org/2000/09/xmldsig#sha1"/>
        <DigestValue>kBbDS1l8kUpLfvGv3dNL5V7ETrs=</DigestValue>
      </Reference>
      <Reference URI="/xl/printerSettings/printerSettings8.bin?ContentType=application/vnd.openxmlformats-officedocument.spreadsheetml.printerSettings">
        <DigestMethod Algorithm="http://www.w3.org/2000/09/xmldsig#sha1"/>
        <DigestValue>DuO9hlLoR/e2tf6c5BY4TYaqGFQ=</DigestValue>
      </Reference>
      <Reference URI="/xl/printerSettings/printerSettings9.bin?ContentType=application/vnd.openxmlformats-officedocument.spreadsheetml.printerSettings">
        <DigestMethod Algorithm="http://www.w3.org/2000/09/xmldsig#sha1"/>
        <DigestValue>TvQDslP8Mqk1yIE5UZEY1u9b/UI=</DigestValue>
      </Reference>
      <Reference URI="/xl/sharedStrings.xml?ContentType=application/vnd.openxmlformats-officedocument.spreadsheetml.sharedStrings+xml">
        <DigestMethod Algorithm="http://www.w3.org/2000/09/xmldsig#sha1"/>
        <DigestValue>BYd5Frn8cbphncNM6+fsviUkVUk=</DigestValue>
      </Reference>
      <Reference URI="/xl/styles.xml?ContentType=application/vnd.openxmlformats-officedocument.spreadsheetml.styles+xml">
        <DigestMethod Algorithm="http://www.w3.org/2000/09/xmldsig#sha1"/>
        <DigestValue>YLiU0eAOFl/6v7h+xg4MGiIt+k8=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Je2+4GAuVVJ7NECLADFcfjjfiJ8=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UPuWGDeszjeNUMoEcvqvIxJNyPA=</DigestValue>
      </Reference>
      <Reference URI="/xl/worksheets/sheet1.xml?ContentType=application/vnd.openxmlformats-officedocument.spreadsheetml.worksheet+xml">
        <DigestMethod Algorithm="http://www.w3.org/2000/09/xmldsig#sha1"/>
        <DigestValue>yIFAB6QHuWga2Z1LD2vxtueS4eY=</DigestValue>
      </Reference>
      <Reference URI="/xl/worksheets/sheet10.xml?ContentType=application/vnd.openxmlformats-officedocument.spreadsheetml.worksheet+xml">
        <DigestMethod Algorithm="http://www.w3.org/2000/09/xmldsig#sha1"/>
        <DigestValue>Bfq8YCnr46XcF7k2DHCxsIO/vSg=</DigestValue>
      </Reference>
      <Reference URI="/xl/worksheets/sheet11.xml?ContentType=application/vnd.openxmlformats-officedocument.spreadsheetml.worksheet+xml">
        <DigestMethod Algorithm="http://www.w3.org/2000/09/xmldsig#sha1"/>
        <DigestValue>7X0g+5XuRRX3yEBuIhPB+yCraT8=</DigestValue>
      </Reference>
      <Reference URI="/xl/worksheets/sheet12.xml?ContentType=application/vnd.openxmlformats-officedocument.spreadsheetml.worksheet+xml">
        <DigestMethod Algorithm="http://www.w3.org/2000/09/xmldsig#sha1"/>
        <DigestValue>yZUoL5XS4mTDJE/Z9LLlv9cr38k=</DigestValue>
      </Reference>
      <Reference URI="/xl/worksheets/sheet13.xml?ContentType=application/vnd.openxmlformats-officedocument.spreadsheetml.worksheet+xml">
        <DigestMethod Algorithm="http://www.w3.org/2000/09/xmldsig#sha1"/>
        <DigestValue>0LXieUiXueqKTDCrIMK8u0E1Qqo=</DigestValue>
      </Reference>
      <Reference URI="/xl/worksheets/sheet14.xml?ContentType=application/vnd.openxmlformats-officedocument.spreadsheetml.worksheet+xml">
        <DigestMethod Algorithm="http://www.w3.org/2000/09/xmldsig#sha1"/>
        <DigestValue>zgFxDiWmkH+0sQG8HHPJJpqzPlE=</DigestValue>
      </Reference>
      <Reference URI="/xl/worksheets/sheet15.xml?ContentType=application/vnd.openxmlformats-officedocument.spreadsheetml.worksheet+xml">
        <DigestMethod Algorithm="http://www.w3.org/2000/09/xmldsig#sha1"/>
        <DigestValue>kf5fgaFGwBExePy/h07Y5REiNzI=</DigestValue>
      </Reference>
      <Reference URI="/xl/worksheets/sheet16.xml?ContentType=application/vnd.openxmlformats-officedocument.spreadsheetml.worksheet+xml">
        <DigestMethod Algorithm="http://www.w3.org/2000/09/xmldsig#sha1"/>
        <DigestValue>ewkAf7L4x/QBvIGzKbfWN+/rXRI=</DigestValue>
      </Reference>
      <Reference URI="/xl/worksheets/sheet17.xml?ContentType=application/vnd.openxmlformats-officedocument.spreadsheetml.worksheet+xml">
        <DigestMethod Algorithm="http://www.w3.org/2000/09/xmldsig#sha1"/>
        <DigestValue>QGmK5U5PXSL5pwdBmpKRts5tYWA=</DigestValue>
      </Reference>
      <Reference URI="/xl/worksheets/sheet18.xml?ContentType=application/vnd.openxmlformats-officedocument.spreadsheetml.worksheet+xml">
        <DigestMethod Algorithm="http://www.w3.org/2000/09/xmldsig#sha1"/>
        <DigestValue>L7lq+nWbzGAJHlmyRXot6bysJx8=</DigestValue>
      </Reference>
      <Reference URI="/xl/worksheets/sheet19.xml?ContentType=application/vnd.openxmlformats-officedocument.spreadsheetml.worksheet+xml">
        <DigestMethod Algorithm="http://www.w3.org/2000/09/xmldsig#sha1"/>
        <DigestValue>bgFu2GOCEx3jvVzfY1eZw0wn6S0=</DigestValue>
      </Reference>
      <Reference URI="/xl/worksheets/sheet2.xml?ContentType=application/vnd.openxmlformats-officedocument.spreadsheetml.worksheet+xml">
        <DigestMethod Algorithm="http://www.w3.org/2000/09/xmldsig#sha1"/>
        <DigestValue>5wBVbnSF+CFVjvMuaehQ/tiNSKo=</DigestValue>
      </Reference>
      <Reference URI="/xl/worksheets/sheet20.xml?ContentType=application/vnd.openxmlformats-officedocument.spreadsheetml.worksheet+xml">
        <DigestMethod Algorithm="http://www.w3.org/2000/09/xmldsig#sha1"/>
        <DigestValue>VUZCr3qpgKy5mGXhA0Znj2Vatjo=</DigestValue>
      </Reference>
      <Reference URI="/xl/worksheets/sheet21.xml?ContentType=application/vnd.openxmlformats-officedocument.spreadsheetml.worksheet+xml">
        <DigestMethod Algorithm="http://www.w3.org/2000/09/xmldsig#sha1"/>
        <DigestValue>6zjd3j+QB5l+e2bh85yjzQlmf30=</DigestValue>
      </Reference>
      <Reference URI="/xl/worksheets/sheet3.xml?ContentType=application/vnd.openxmlformats-officedocument.spreadsheetml.worksheet+xml">
        <DigestMethod Algorithm="http://www.w3.org/2000/09/xmldsig#sha1"/>
        <DigestValue>7oCWd9Yey51mZNxp4dMe4RfnBFs=</DigestValue>
      </Reference>
      <Reference URI="/xl/worksheets/sheet4.xml?ContentType=application/vnd.openxmlformats-officedocument.spreadsheetml.worksheet+xml">
        <DigestMethod Algorithm="http://www.w3.org/2000/09/xmldsig#sha1"/>
        <DigestValue>8nc43I4sQqAtBpCCVskrkWiYW+8=</DigestValue>
      </Reference>
      <Reference URI="/xl/worksheets/sheet5.xml?ContentType=application/vnd.openxmlformats-officedocument.spreadsheetml.worksheet+xml">
        <DigestMethod Algorithm="http://www.w3.org/2000/09/xmldsig#sha1"/>
        <DigestValue>WZdU3XzF+sjvRa/w4Z7C/4vko7I=</DigestValue>
      </Reference>
      <Reference URI="/xl/worksheets/sheet6.xml?ContentType=application/vnd.openxmlformats-officedocument.spreadsheetml.worksheet+xml">
        <DigestMethod Algorithm="http://www.w3.org/2000/09/xmldsig#sha1"/>
        <DigestValue>VsVudaZ+TBxLgWgEo47DBlcR5mo=</DigestValue>
      </Reference>
      <Reference URI="/xl/worksheets/sheet7.xml?ContentType=application/vnd.openxmlformats-officedocument.spreadsheetml.worksheet+xml">
        <DigestMethod Algorithm="http://www.w3.org/2000/09/xmldsig#sha1"/>
        <DigestValue>78JBq1HmwL6crow7Q+VannHfYg8=</DigestValue>
      </Reference>
      <Reference URI="/xl/worksheets/sheet8.xml?ContentType=application/vnd.openxmlformats-officedocument.spreadsheetml.worksheet+xml">
        <DigestMethod Algorithm="http://www.w3.org/2000/09/xmldsig#sha1"/>
        <DigestValue>r4yMO4nOqtJp3ilwnPa8Lt4zsZY=</DigestValue>
      </Reference>
      <Reference URI="/xl/worksheets/sheet9.xml?ContentType=application/vnd.openxmlformats-officedocument.spreadsheetml.worksheet+xml">
        <DigestMethod Algorithm="http://www.w3.org/2000/09/xmldsig#sha1"/>
        <DigestValue>jOHEI6JfKksQ07hvPRifFbEdS+8=</DigestValue>
      </Reference>
    </Manifest>
    <SignatureProperties>
      <SignatureProperty Id="idSignatureTime" Target="#idPackageSignature">
        <mdssi:SignatureTime>
          <mdssi:Format>YYYY-MM-DDThh:mm:ssTZD</mdssi:Format>
          <mdssi:Value>2020-08-05T20:07:21Z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iz12pAKHMnZkbaJiQSz8ujgQWNQ=</DigestValue>
    </Reference>
    <Reference URI="#idOfficeObject" Type="http://www.w3.org/2000/09/xmldsig#Object">
      <DigestMethod Algorithm="http://www.w3.org/2000/09/xmldsig#sha1"/>
      <DigestValue>7KESuwTtE83fAKqH80lK4KPNPjo=</DigestValue>
    </Reference>
  </SignedInfo>
  <SignatureValue>
    UDvj1LOTnoexY34kdcTu6o2lRENOgXMjKjRi1/8FNV1gVZLHICnPWQBYdaLa3xa2kdsmtQY9
    nazLcXE8MqASDHBv81Kl080WeFRLRLxzgEjN1uWDL+MZUl4Kjx6v/yzwmpN7QzBR/jIFXDWf
    6qLBK2r9Cn12SUnIEt4n1L4+8/Jn3eihoD/clE8GC1RbUAdEfY32rTR09nHrgmIHfPV2cuOe
    clezWk8iY5Ur8LmR94BM3OPd6MdwfRWa1hfCsyeQ8Shuq3n/7Zns1oK4odKTY3V5tyN4VqLZ
    OVGiaylxJ98s+ShpkoptxHo0V4yvGeAsWLNVLa58a6ukhBXDGR71uw==
  </SignatureValue>
  <KeyInfo>
    <KeyValue>
      <RSAKeyValue>
        <Modulus>
            wkXRrnvY6bLXidLd7txP3+MgLGzDFHlcjffqthPZR5QY5z2VnBVtGtkEeF9IirPMJN69PJrk
            MdLXwYDJ+Dd5EduHipG3hVxT2dUWSg2v+gQlzdPSwjKGBjEe8d64gEEEwPbclk8pmKSzt79G
            FcpKgR79z8NTD1ycQ6mr1xYeRloJUNL+43wgUw50nJCtHWJSEKvGYTqigWcwY5pbzffSTzs4
            GNcpceZnigF3Mk5fOroc+jock3prazBCQXUPbLU17qglJUlaNgNjke+hSwo0rse4PGfGGcJ7
            mcFuUhBUMZDYzfydyOm8RHyavNDWsW9O2s77jj3Rmh3Ihdhw59D4IQ==
          </Modulus>
        <Exponent>AQAB</Exponent>
      </RSAKeyValue>
    </KeyValue>
    <X509Data>
      <X509Certificate>
          MIIIBzCCBe+gAwIBAgITXAAAHBqDmH8Z+CHU8wAAAAAcGjANBgkqhkiG9w0BAQsFADBXMRcw
          FQYDVQQFEw5SVUMgODAwODA2MTAtNzEVMBMGA1UEChMMQ09ERTEwMCBTLkEuMQswCQYDVQQG
          EwJQWTEYMBYGA1UEAxMPQ0EtQ09ERTEwMCBTLkEuMB4XDTE5MTExMjE0NDQzMVoXDTIxMTEx
          MjE0NDQzMVowgaQxJTAjBgNVBAMTHEhVR08gQUxGUkVETyBZVUJJIERBR09HTElBTk8xFzAV
          BgNVBAoTDlBFUlNPTkEgRklTSUNBMQswCQYDVQQGEwJQWTEVMBMGA1UEKhMMSFVHTyBBTEZS
          RURPMRgwFgYDVQQEEw9ZVUJJIERBR09HTElBTk8xETAPBgNVBAUTCENJNzQ1NTQ4MREwDwYD
          VQQLEwhGSVJNQSBGMjCCASIwDQYJKoZIhvcNAQEBBQADggEPADCCAQoCggEBAMJF0a572Omy
          14nS3e7cT9/jICxswxR5XI336rYT2UeUGOc9lZwVbRrZBHhfSIqzzCTevTya5DHS18GAyfg3
          eRHbh4qRt4VcU9nVFkoNr/oEJc3T0sIyhgYxHvHeuIBBBMD23JZPKZiks7e/RhXKSoEe/c/D
          Uw9cnEOpq9cWHkZaCVDS/uN8IFMOdJyQrR1iUhCrxmE6ooFnMGOaW8330k87OBjXKXHmZ4oB
          dzJOXzq6HPo6HJN6a2swQkF1D2y1Ne6oJSVJWjYDY5HvoUsKNK7HuDxnxhnCe5nBblIQVDGQ
          2M38ncjpvER8mrzQ1rFvTtrO+4490ZodyIXYcOfQ+CECAwEAAaOCA3wwggN4MA4GA1UdDwEB
          /wQEAwIF4DAMBgNVHRMBAf8EAjAAMCAGA1UdJQEB/wQWMBQGCCsGAQUFBwMCBggrBgEFBQcD
          BDAdBgNVHQ4EFgQUI3kGwJAGXI4fFUGofcx15ajFMJkwHwYDVR0jBBgwFoAUJ/baOwt/k/hZ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T1lVQklAR01BSUwuQ09NMA0GCSqGSIb3DQEBCwUAA4ICAQCh1ue2v9dZ58z1oP3ZFG69lz43
          u64iNnWAc4wDrsX57q0SQUiFU+DikbUzc6KowwZkMGx+J7VEQBD2//uDaHwEmfJZo8p5iwh8
          XK5szIiNEGGADmJIiRVvgYGb5PLlLxZ5ye7r4GgbyuPy+XXeLo/bP/JzbJMPijnaEaJghLrg
          QDtdl0rt2HAIeHBt1Iu7qDmkGyNM6ca3IW8QF7n3vUnwDfcr6EWse3Rgrczq8wCo9uHUnCaD
          J6d9xOw29Illestjx6wD1f3c+XVwB1EPhsB9PW1BBZ3rgxSTG4ibK5XQIQzWHUZyzitnUgu1
          cUyzm9TldeEZNSTGSPTiS+JCbrdaKvOgWe1z87DtFt4h0wQmv206eEHea8lrA9jR8hmBr5Al
          SIrFWObUOKaJfW+78A8S7SOCyynSHBzs/71mZsj1i03TRD92o7LhBwGLdKQxiRJueixwY1AI
          9Vb2rmMOi5TsJ3ysfvZL7fnqPgVRv3hiEfop0fPX4SWUeZRXSCEA5XPibSIGsnmsZLwf4gjI
          OU4V/AnRI0dIWoNtGGcl3bcdvA/S5Giv2GhYLOhUTr9i7uSG4nV4RkQsUsp53W66sP5n9KAG
          g55prtjgz4U5G3qtHfwbntn9u6KoxkxoTAFKbl2NloAf+b7XMRqANtWxUuObWR4KOikhK/Kg
          yRlK++L6CQ==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kLkibIEvhmMmZePGMIpuLkKVd/Q=</DigestValue>
      </Reference>
      <Reference URI="/xl/calcChain.xml?ContentType=application/vnd.openxmlformats-officedocument.spreadsheetml.calcChain+xml">
        <DigestMethod Algorithm="http://www.w3.org/2000/09/xmldsig#sha1"/>
        <DigestValue>/J6dppijGU+bQb97lJQ0QCWM/G0=</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drawing1.xml?ContentType=application/vnd.openxmlformats-officedocument.drawing+xml">
        <DigestMethod Algorithm="http://www.w3.org/2000/09/xmldsig#sha1"/>
        <DigestValue>cB6JVddfGMP5oBZD9bSDfkoyEUI=</DigestValue>
      </Reference>
      <Reference URI="/xl/drawings/vmlDrawing1.vml?ContentType=application/vnd.openxmlformats-officedocument.vmlDrawing">
        <DigestMethod Algorithm="http://www.w3.org/2000/09/xmldsig#sha1"/>
        <DigestValue>T1sF2169SPOKtj9nspTyOdiTfG0=</DigestValue>
      </Reference>
      <Reference URI="/xl/media/image1.emf?ContentType=image/x-emf">
        <DigestMethod Algorithm="http://www.w3.org/2000/09/xmldsig#sha1"/>
        <DigestValue>CPnuJB+T+yPW5Kvh1DalRxR6DXQ=</DigestValue>
      </Reference>
      <Reference URI="/xl/printerSettings/printerSettings1.bin?ContentType=application/vnd.openxmlformats-officedocument.spreadsheetml.printerSettings">
        <DigestMethod Algorithm="http://www.w3.org/2000/09/xmldsig#sha1"/>
        <DigestValue>9GEBqyc8RXKPAJeei+PAAyuYW0A=</DigestValue>
      </Reference>
      <Reference URI="/xl/printerSettings/printerSettings10.bin?ContentType=application/vnd.openxmlformats-officedocument.spreadsheetml.printerSettings">
        <DigestMethod Algorithm="http://www.w3.org/2000/09/xmldsig#sha1"/>
        <DigestValue>hu01xfQAToNL+Hc90qGcbPcZXNs=</DigestValue>
      </Reference>
      <Reference URI="/xl/printerSettings/printerSettings11.bin?ContentType=application/vnd.openxmlformats-officedocument.spreadsheetml.printerSettings">
        <DigestMethod Algorithm="http://www.w3.org/2000/09/xmldsig#sha1"/>
        <DigestValue>OrORMaXhdX/0N9KEgkD/t3ilAiI=</DigestValue>
      </Reference>
      <Reference URI="/xl/printerSettings/printerSettings12.bin?ContentType=application/vnd.openxmlformats-officedocument.spreadsheetml.printerSettings">
        <DigestMethod Algorithm="http://www.w3.org/2000/09/xmldsig#sha1"/>
        <DigestValue>ouzY8AkkRf8vmAR4nzxgJAG8gV8=</DigestValue>
      </Reference>
      <Reference URI="/xl/printerSettings/printerSettings13.bin?ContentType=application/vnd.openxmlformats-officedocument.spreadsheetml.printerSettings">
        <DigestMethod Algorithm="http://www.w3.org/2000/09/xmldsig#sha1"/>
        <DigestValue>f7BqqNxpaj8zhRFx7Yujvb4GPZM=</DigestValue>
      </Reference>
      <Reference URI="/xl/printerSettings/printerSettings14.bin?ContentType=application/vnd.openxmlformats-officedocument.spreadsheetml.printerSettings">
        <DigestMethod Algorithm="http://www.w3.org/2000/09/xmldsig#sha1"/>
        <DigestValue>g0fSYg82q1jwyA5NpRcIkWCr6Y0=</DigestValue>
      </Reference>
      <Reference URI="/xl/printerSettings/printerSettings15.bin?ContentType=application/vnd.openxmlformats-officedocument.spreadsheetml.printerSettings">
        <DigestMethod Algorithm="http://www.w3.org/2000/09/xmldsig#sha1"/>
        <DigestValue>bA1Etmq8jLWn3J/JugLlk4KUujU=</DigestValue>
      </Reference>
      <Reference URI="/xl/printerSettings/printerSettings16.bin?ContentType=application/vnd.openxmlformats-officedocument.spreadsheetml.printerSettings">
        <DigestMethod Algorithm="http://www.w3.org/2000/09/xmldsig#sha1"/>
        <DigestValue>VwwDtgF3SE2drBsbd02NP/RfjEM=</DigestValue>
      </Reference>
      <Reference URI="/xl/printerSettings/printerSettings17.bin?ContentType=application/vnd.openxmlformats-officedocument.spreadsheetml.printerSettings">
        <DigestMethod Algorithm="http://www.w3.org/2000/09/xmldsig#sha1"/>
        <DigestValue>z0eRBOtpfUW6epJP9ZBjsSFaHw4=</DigestValue>
      </Reference>
      <Reference URI="/xl/printerSettings/printerSettings18.bin?ContentType=application/vnd.openxmlformats-officedocument.spreadsheetml.printerSettings">
        <DigestMethod Algorithm="http://www.w3.org/2000/09/xmldsig#sha1"/>
        <DigestValue>DNc5myJYNRG7gdbJeiyOdBUegNs=</DigestValue>
      </Reference>
      <Reference URI="/xl/printerSettings/printerSettings19.bin?ContentType=application/vnd.openxmlformats-officedocument.spreadsheetml.printerSettings">
        <DigestMethod Algorithm="http://www.w3.org/2000/09/xmldsig#sha1"/>
        <DigestValue>u34anhr1xy4N+irwnUHTkg+RuP0=</DigestValue>
      </Reference>
      <Reference URI="/xl/printerSettings/printerSettings2.bin?ContentType=application/vnd.openxmlformats-officedocument.spreadsheetml.printerSettings">
        <DigestMethod Algorithm="http://www.w3.org/2000/09/xmldsig#sha1"/>
        <DigestValue>v31iQOTAS8f6qZgtvE9KBgAkSTs=</DigestValue>
      </Reference>
      <Reference URI="/xl/printerSettings/printerSettings3.bin?ContentType=application/vnd.openxmlformats-officedocument.spreadsheetml.printerSettings">
        <DigestMethod Algorithm="http://www.w3.org/2000/09/xmldsig#sha1"/>
        <DigestValue>k9fKSlA9H1KbjzaBwdwVej4HWds=</DigestValue>
      </Reference>
      <Reference URI="/xl/printerSettings/printerSettings4.bin?ContentType=application/vnd.openxmlformats-officedocument.spreadsheetml.printerSettings">
        <DigestMethod Algorithm="http://www.w3.org/2000/09/xmldsig#sha1"/>
        <DigestValue>+rmgUgpua+1oYd/yLKR0J2WoBBk=</DigestValue>
      </Reference>
      <Reference URI="/xl/printerSettings/printerSettings5.bin?ContentType=application/vnd.openxmlformats-officedocument.spreadsheetml.printerSettings">
        <DigestMethod Algorithm="http://www.w3.org/2000/09/xmldsig#sha1"/>
        <DigestValue>2bV3haINk6DSlUtixFM3A07oBXk=</DigestValue>
      </Reference>
      <Reference URI="/xl/printerSettings/printerSettings6.bin?ContentType=application/vnd.openxmlformats-officedocument.spreadsheetml.printerSettings">
        <DigestMethod Algorithm="http://www.w3.org/2000/09/xmldsig#sha1"/>
        <DigestValue>5Rs9XT0hYFzY/lS8t1dWSmzcGKI=</DigestValue>
      </Reference>
      <Reference URI="/xl/printerSettings/printerSettings7.bin?ContentType=application/vnd.openxmlformats-officedocument.spreadsheetml.printerSettings">
        <DigestMethod Algorithm="http://www.w3.org/2000/09/xmldsig#sha1"/>
        <DigestValue>kBbDS1l8kUpLfvGv3dNL5V7ETrs=</DigestValue>
      </Reference>
      <Reference URI="/xl/printerSettings/printerSettings8.bin?ContentType=application/vnd.openxmlformats-officedocument.spreadsheetml.printerSettings">
        <DigestMethod Algorithm="http://www.w3.org/2000/09/xmldsig#sha1"/>
        <DigestValue>DuO9hlLoR/e2tf6c5BY4TYaqGFQ=</DigestValue>
      </Reference>
      <Reference URI="/xl/printerSettings/printerSettings9.bin?ContentType=application/vnd.openxmlformats-officedocument.spreadsheetml.printerSettings">
        <DigestMethod Algorithm="http://www.w3.org/2000/09/xmldsig#sha1"/>
        <DigestValue>TvQDslP8Mqk1yIE5UZEY1u9b/UI=</DigestValue>
      </Reference>
      <Reference URI="/xl/sharedStrings.xml?ContentType=application/vnd.openxmlformats-officedocument.spreadsheetml.sharedStrings+xml">
        <DigestMethod Algorithm="http://www.w3.org/2000/09/xmldsig#sha1"/>
        <DigestValue>BYd5Frn8cbphncNM6+fsviUkVUk=</DigestValue>
      </Reference>
      <Reference URI="/xl/styles.xml?ContentType=application/vnd.openxmlformats-officedocument.spreadsheetml.styles+xml">
        <DigestMethod Algorithm="http://www.w3.org/2000/09/xmldsig#sha1"/>
        <DigestValue>YLiU0eAOFl/6v7h+xg4MGiIt+k8=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Je2+4GAuVVJ7NECLADFcfjjfiJ8=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UPuWGDeszjeNUMoEcvqvIxJNyPA=</DigestValue>
      </Reference>
      <Reference URI="/xl/worksheets/sheet1.xml?ContentType=application/vnd.openxmlformats-officedocument.spreadsheetml.worksheet+xml">
        <DigestMethod Algorithm="http://www.w3.org/2000/09/xmldsig#sha1"/>
        <DigestValue>yIFAB6QHuWga2Z1LD2vxtueS4eY=</DigestValue>
      </Reference>
      <Reference URI="/xl/worksheets/sheet10.xml?ContentType=application/vnd.openxmlformats-officedocument.spreadsheetml.worksheet+xml">
        <DigestMethod Algorithm="http://www.w3.org/2000/09/xmldsig#sha1"/>
        <DigestValue>Bfq8YCnr46XcF7k2DHCxsIO/vSg=</DigestValue>
      </Reference>
      <Reference URI="/xl/worksheets/sheet11.xml?ContentType=application/vnd.openxmlformats-officedocument.spreadsheetml.worksheet+xml">
        <DigestMethod Algorithm="http://www.w3.org/2000/09/xmldsig#sha1"/>
        <DigestValue>7X0g+5XuRRX3yEBuIhPB+yCraT8=</DigestValue>
      </Reference>
      <Reference URI="/xl/worksheets/sheet12.xml?ContentType=application/vnd.openxmlformats-officedocument.spreadsheetml.worksheet+xml">
        <DigestMethod Algorithm="http://www.w3.org/2000/09/xmldsig#sha1"/>
        <DigestValue>yZUoL5XS4mTDJE/Z9LLlv9cr38k=</DigestValue>
      </Reference>
      <Reference URI="/xl/worksheets/sheet13.xml?ContentType=application/vnd.openxmlformats-officedocument.spreadsheetml.worksheet+xml">
        <DigestMethod Algorithm="http://www.w3.org/2000/09/xmldsig#sha1"/>
        <DigestValue>0LXieUiXueqKTDCrIMK8u0E1Qqo=</DigestValue>
      </Reference>
      <Reference URI="/xl/worksheets/sheet14.xml?ContentType=application/vnd.openxmlformats-officedocument.spreadsheetml.worksheet+xml">
        <DigestMethod Algorithm="http://www.w3.org/2000/09/xmldsig#sha1"/>
        <DigestValue>zgFxDiWmkH+0sQG8HHPJJpqzPlE=</DigestValue>
      </Reference>
      <Reference URI="/xl/worksheets/sheet15.xml?ContentType=application/vnd.openxmlformats-officedocument.spreadsheetml.worksheet+xml">
        <DigestMethod Algorithm="http://www.w3.org/2000/09/xmldsig#sha1"/>
        <DigestValue>kf5fgaFGwBExePy/h07Y5REiNzI=</DigestValue>
      </Reference>
      <Reference URI="/xl/worksheets/sheet16.xml?ContentType=application/vnd.openxmlformats-officedocument.spreadsheetml.worksheet+xml">
        <DigestMethod Algorithm="http://www.w3.org/2000/09/xmldsig#sha1"/>
        <DigestValue>ewkAf7L4x/QBvIGzKbfWN+/rXRI=</DigestValue>
      </Reference>
      <Reference URI="/xl/worksheets/sheet17.xml?ContentType=application/vnd.openxmlformats-officedocument.spreadsheetml.worksheet+xml">
        <DigestMethod Algorithm="http://www.w3.org/2000/09/xmldsig#sha1"/>
        <DigestValue>QGmK5U5PXSL5pwdBmpKRts5tYWA=</DigestValue>
      </Reference>
      <Reference URI="/xl/worksheets/sheet18.xml?ContentType=application/vnd.openxmlformats-officedocument.spreadsheetml.worksheet+xml">
        <DigestMethod Algorithm="http://www.w3.org/2000/09/xmldsig#sha1"/>
        <DigestValue>L7lq+nWbzGAJHlmyRXot6bysJx8=</DigestValue>
      </Reference>
      <Reference URI="/xl/worksheets/sheet19.xml?ContentType=application/vnd.openxmlformats-officedocument.spreadsheetml.worksheet+xml">
        <DigestMethod Algorithm="http://www.w3.org/2000/09/xmldsig#sha1"/>
        <DigestValue>bgFu2GOCEx3jvVzfY1eZw0wn6S0=</DigestValue>
      </Reference>
      <Reference URI="/xl/worksheets/sheet2.xml?ContentType=application/vnd.openxmlformats-officedocument.spreadsheetml.worksheet+xml">
        <DigestMethod Algorithm="http://www.w3.org/2000/09/xmldsig#sha1"/>
        <DigestValue>5wBVbnSF+CFVjvMuaehQ/tiNSKo=</DigestValue>
      </Reference>
      <Reference URI="/xl/worksheets/sheet20.xml?ContentType=application/vnd.openxmlformats-officedocument.spreadsheetml.worksheet+xml">
        <DigestMethod Algorithm="http://www.w3.org/2000/09/xmldsig#sha1"/>
        <DigestValue>VUZCr3qpgKy5mGXhA0Znj2Vatjo=</DigestValue>
      </Reference>
      <Reference URI="/xl/worksheets/sheet21.xml?ContentType=application/vnd.openxmlformats-officedocument.spreadsheetml.worksheet+xml">
        <DigestMethod Algorithm="http://www.w3.org/2000/09/xmldsig#sha1"/>
        <DigestValue>6zjd3j+QB5l+e2bh85yjzQlmf30=</DigestValue>
      </Reference>
      <Reference URI="/xl/worksheets/sheet3.xml?ContentType=application/vnd.openxmlformats-officedocument.spreadsheetml.worksheet+xml">
        <DigestMethod Algorithm="http://www.w3.org/2000/09/xmldsig#sha1"/>
        <DigestValue>7oCWd9Yey51mZNxp4dMe4RfnBFs=</DigestValue>
      </Reference>
      <Reference URI="/xl/worksheets/sheet4.xml?ContentType=application/vnd.openxmlformats-officedocument.spreadsheetml.worksheet+xml">
        <DigestMethod Algorithm="http://www.w3.org/2000/09/xmldsig#sha1"/>
        <DigestValue>8nc43I4sQqAtBpCCVskrkWiYW+8=</DigestValue>
      </Reference>
      <Reference URI="/xl/worksheets/sheet5.xml?ContentType=application/vnd.openxmlformats-officedocument.spreadsheetml.worksheet+xml">
        <DigestMethod Algorithm="http://www.w3.org/2000/09/xmldsig#sha1"/>
        <DigestValue>WZdU3XzF+sjvRa/w4Z7C/4vko7I=</DigestValue>
      </Reference>
      <Reference URI="/xl/worksheets/sheet6.xml?ContentType=application/vnd.openxmlformats-officedocument.spreadsheetml.worksheet+xml">
        <DigestMethod Algorithm="http://www.w3.org/2000/09/xmldsig#sha1"/>
        <DigestValue>VsVudaZ+TBxLgWgEo47DBlcR5mo=</DigestValue>
      </Reference>
      <Reference URI="/xl/worksheets/sheet7.xml?ContentType=application/vnd.openxmlformats-officedocument.spreadsheetml.worksheet+xml">
        <DigestMethod Algorithm="http://www.w3.org/2000/09/xmldsig#sha1"/>
        <DigestValue>78JBq1HmwL6crow7Q+VannHfYg8=</DigestValue>
      </Reference>
      <Reference URI="/xl/worksheets/sheet8.xml?ContentType=application/vnd.openxmlformats-officedocument.spreadsheetml.worksheet+xml">
        <DigestMethod Algorithm="http://www.w3.org/2000/09/xmldsig#sha1"/>
        <DigestValue>r4yMO4nOqtJp3ilwnPa8Lt4zsZY=</DigestValue>
      </Reference>
      <Reference URI="/xl/worksheets/sheet9.xml?ContentType=application/vnd.openxmlformats-officedocument.spreadsheetml.worksheet+xml">
        <DigestMethod Algorithm="http://www.w3.org/2000/09/xmldsig#sha1"/>
        <DigestValue>jOHEI6JfKksQ07hvPRifFbEdS+8=</DigestValue>
      </Reference>
    </Manifest>
    <SignatureProperties>
      <SignatureProperty Id="idSignatureTime" Target="#idPackageSignature">
        <mdssi:SignatureTime>
          <mdssi:Format>YYYY-MM-DDThh:mm:ssTZD</mdssi:Format>
          <mdssi:Value>2020-08-06T17:29:28Z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6</vt:i4>
      </vt:variant>
    </vt:vector>
  </HeadingPairs>
  <TitlesOfParts>
    <vt:vector size="27" baseType="lpstr">
      <vt:lpstr>caratula</vt:lpstr>
      <vt:lpstr>estado de situacion patrimonial</vt:lpstr>
      <vt:lpstr>estado de resultados</vt:lpstr>
      <vt:lpstr>Evolucion del patrimonio</vt:lpstr>
      <vt:lpstr>Flujo de Caja</vt:lpstr>
      <vt:lpstr>Notas Contables</vt:lpstr>
      <vt:lpstr>Bienes de uso</vt:lpstr>
      <vt:lpstr>Activo Intangible</vt:lpstr>
      <vt:lpstr>Inversiones acciones debentures</vt:lpstr>
      <vt:lpstr>Otras inversiones</vt:lpstr>
      <vt:lpstr>previsiones</vt:lpstr>
      <vt:lpstr>costos de mercaderias</vt:lpstr>
      <vt:lpstr>Activo y pasivo dolares</vt:lpstr>
      <vt:lpstr>Informacion sobre costo y gasto</vt:lpstr>
      <vt:lpstr>Datos estadisticos</vt:lpstr>
      <vt:lpstr>INDICE ECONOMICO FINANCIERO</vt:lpstr>
      <vt:lpstr>Composicion accionaria</vt:lpstr>
      <vt:lpstr>Hoja1</vt:lpstr>
      <vt:lpstr>Re3217</vt:lpstr>
      <vt:lpstr>Persona Vinculadas</vt:lpstr>
      <vt:lpstr>Acta</vt:lpstr>
      <vt:lpstr>'Notas Contables'!_GoBack</vt:lpstr>
      <vt:lpstr>'estado de situacion patrimonial'!OLE_LINK1</vt:lpstr>
      <vt:lpstr>'estado de situacion patrimonial'!OLE_LINK2</vt:lpstr>
      <vt:lpstr>'estado de situacion patrimonial'!OLE_LINK32</vt:lpstr>
      <vt:lpstr>'Evolucion del patrimonio'!OLE_LINK40</vt:lpstr>
      <vt:lpstr>'Bienes de uso'!OLE_LINK9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dc:creator>
  <cp:lastModifiedBy>usa</cp:lastModifiedBy>
  <cp:lastPrinted>2020-08-04T13:57:10Z</cp:lastPrinted>
  <dcterms:created xsi:type="dcterms:W3CDTF">2016-08-23T20:05:47Z</dcterms:created>
  <dcterms:modified xsi:type="dcterms:W3CDTF">2020-08-04T18:37:57Z</dcterms:modified>
</cp:coreProperties>
</file>